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4"/>
  <workbookPr defaultThemeVersion="124226"/>
  <xr:revisionPtr revIDLastSave="379" documentId="11_1072709B38C9E195F7D81C7651312CC537CC79D9" xr6:coauthVersionLast="47" xr6:coauthVersionMax="47" xr10:uidLastSave="{2E5E8CC8-F442-4866-A513-D262192DB1A8}"/>
  <bookViews>
    <workbookView xWindow="-108" yWindow="-108" windowWidth="23256" windowHeight="12456" xr2:uid="{00000000-000D-0000-FFFF-FFFF00000000}"/>
  </bookViews>
  <sheets>
    <sheet name="SÃO JOSÉ" sheetId="31" r:id="rId1"/>
    <sheet name="4-PASSEIO" sheetId="24" state="hidden" r:id="rId2"/>
    <sheet name="5-SINALIZAÇÃO" sheetId="38" state="hidden" r:id="rId3"/>
    <sheet name="6-ADMIN." sheetId="28" state="hidden" r:id="rId4"/>
    <sheet name="2.3 - DRENAGEM PROFUNDA" sheetId="37" state="hidden" r:id="rId5"/>
    <sheet name="3-PAVIM. - Meio-fio" sheetId="23" state="hidden" r:id="rId6"/>
    <sheet name="Planilha Base" sheetId="35" state="hidden" r:id="rId7"/>
    <sheet name="BM. (2)" sheetId="36" state="hidden" r:id="rId8"/>
    <sheet name="CRONOG. SÃO JOSÉ" sheetId="53" r:id="rId9"/>
    <sheet name="GUAICURUS" sheetId="50" r:id="rId10"/>
    <sheet name="CRONOG. GUAICURUS" sheetId="54" r:id="rId11"/>
    <sheet name="GRUTA DO LAGO AZUL" sheetId="51" r:id="rId12"/>
    <sheet name="CRONOG. GRUTA DO LAGO " sheetId="5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c" localSheetId="4">[1]SID_NI_5!#REF!</definedName>
    <definedName name="\c" localSheetId="5">[1]SID_NI_5!#REF!</definedName>
    <definedName name="\c" localSheetId="1">[1]SID_NI_5!#REF!</definedName>
    <definedName name="\c" localSheetId="2">[1]SID_NI_5!#REF!</definedName>
    <definedName name="\c" localSheetId="7">[1]SID_NI_5!#REF!</definedName>
    <definedName name="\c" localSheetId="6">[1]SID_NI_5!#REF!</definedName>
    <definedName name="\I" localSheetId="4">#REF!</definedName>
    <definedName name="\I" localSheetId="1">#REF!</definedName>
    <definedName name="\I" localSheetId="2">#REF!</definedName>
    <definedName name="\I" localSheetId="7">#REF!</definedName>
    <definedName name="\p" localSheetId="4">[1]SID_NI_5!#REF!</definedName>
    <definedName name="\p" localSheetId="5">[1]SID_NI_5!#REF!</definedName>
    <definedName name="\p" localSheetId="1">[1]SID_NI_5!#REF!</definedName>
    <definedName name="\p" localSheetId="2">[1]SID_NI_5!#REF!</definedName>
    <definedName name="\p" localSheetId="7">[1]SID_NI_5!#REF!</definedName>
    <definedName name="\p" localSheetId="6">[1]SID_NI_5!#REF!</definedName>
    <definedName name="\S" localSheetId="4">[2]COMPOS1!#REF!</definedName>
    <definedName name="\S" localSheetId="1">[3]COMPOS1!#REF!</definedName>
    <definedName name="\S" localSheetId="2">[3]COMPOS1!#REF!</definedName>
    <definedName name="\S" localSheetId="7">[2]COMPOS1!#REF!</definedName>
    <definedName name="__________________OUT98" localSheetId="1" hidden="1">{#N/A,#N/A,TRUE,"Serviços"}</definedName>
    <definedName name="__________________OUT98" localSheetId="2" hidden="1">{#N/A,#N/A,TRUE,"Serviços"}</definedName>
    <definedName name="_______________Ext2" localSheetId="4">'[4]P A T O 99 B'!#REF!</definedName>
    <definedName name="_______________Ext2" localSheetId="1">'[5]P A T O 99 B'!#REF!</definedName>
    <definedName name="_______________Ext2" localSheetId="2">'[5]P A T O 99 B'!#REF!</definedName>
    <definedName name="_______________Ext2" localSheetId="7">'[4]P A T O 99 B'!#REF!</definedName>
    <definedName name="_______________OUT98" localSheetId="1" hidden="1">{#N/A,#N/A,TRUE,"Serviços"}</definedName>
    <definedName name="_______________OUT98" localSheetId="2" hidden="1">{#N/A,#N/A,TRUE,"Serviços"}</definedName>
    <definedName name="______________Ext2" localSheetId="4">'[4]P A T O 99 B'!#REF!</definedName>
    <definedName name="______________Ext2" localSheetId="1">'[5]P A T O 99 B'!#REF!</definedName>
    <definedName name="______________Ext2" localSheetId="2">'[5]P A T O 99 B'!#REF!</definedName>
    <definedName name="______________Ext2" localSheetId="7">'[4]P A T O 99 B'!#REF!</definedName>
    <definedName name="______________OUT98" localSheetId="1" hidden="1">{#N/A,#N/A,TRUE,"Serviços"}</definedName>
    <definedName name="______________OUT98" localSheetId="2" hidden="1">{#N/A,#N/A,TRUE,"Serviços"}</definedName>
    <definedName name="______________PL1" localSheetId="4">#REF!</definedName>
    <definedName name="______________PL1" localSheetId="1">#REF!</definedName>
    <definedName name="______________PL1" localSheetId="2">#REF!</definedName>
    <definedName name="______________PL1" localSheetId="7">#REF!</definedName>
    <definedName name="_____________Ext2" localSheetId="4">'[4]P A T O 99 B'!#REF!</definedName>
    <definedName name="_____________Ext2" localSheetId="1">'[5]P A T O 99 B'!#REF!</definedName>
    <definedName name="_____________Ext2" localSheetId="2">'[5]P A T O 99 B'!#REF!</definedName>
    <definedName name="_____________Ext2" localSheetId="7">'[4]P A T O 99 B'!#REF!</definedName>
    <definedName name="_____________OUT98" localSheetId="1" hidden="1">{#N/A,#N/A,TRUE,"Serviços"}</definedName>
    <definedName name="_____________OUT98" localSheetId="2" hidden="1">{#N/A,#N/A,TRUE,"Serviços"}</definedName>
    <definedName name="_____________PL1" localSheetId="4">#REF!</definedName>
    <definedName name="_____________PL1" localSheetId="1">#REF!</definedName>
    <definedName name="_____________PL1" localSheetId="2">#REF!</definedName>
    <definedName name="_____________PL1" localSheetId="7">#REF!</definedName>
    <definedName name="____________Ext2" localSheetId="4">'[4]P A T O 99 B'!#REF!</definedName>
    <definedName name="____________Ext2" localSheetId="1">'[5]P A T O 99 B'!#REF!</definedName>
    <definedName name="____________Ext2" localSheetId="2">'[5]P A T O 99 B'!#REF!</definedName>
    <definedName name="____________Ext2" localSheetId="7">'[4]P A T O 99 B'!#REF!</definedName>
    <definedName name="____________OUT98" localSheetId="1" hidden="1">{#N/A,#N/A,TRUE,"Serviços"}</definedName>
    <definedName name="____________OUT98" localSheetId="2" hidden="1">{#N/A,#N/A,TRUE,"Serviços"}</definedName>
    <definedName name="____________PL1" localSheetId="4">#REF!</definedName>
    <definedName name="____________PL1" localSheetId="1">#REF!</definedName>
    <definedName name="____________PL1" localSheetId="2">#REF!</definedName>
    <definedName name="____________PL1" localSheetId="7">#REF!</definedName>
    <definedName name="____________r" localSheetId="4">#REF!</definedName>
    <definedName name="____________r" localSheetId="1">#REF!</definedName>
    <definedName name="____________r" localSheetId="2">#REF!</definedName>
    <definedName name="____________r" localSheetId="7">#REF!</definedName>
    <definedName name="___________Ext2" localSheetId="4">'[4]P A T O 99 B'!#REF!</definedName>
    <definedName name="___________Ext2" localSheetId="1">'[5]P A T O 99 B'!#REF!</definedName>
    <definedName name="___________Ext2" localSheetId="2">'[5]P A T O 99 B'!#REF!</definedName>
    <definedName name="___________Ext2" localSheetId="7">'[4]P A T O 99 B'!#REF!</definedName>
    <definedName name="___________OUT98" localSheetId="1" hidden="1">{#N/A,#N/A,TRUE,"Serviços"}</definedName>
    <definedName name="___________OUT98" localSheetId="2" hidden="1">{#N/A,#N/A,TRUE,"Serviços"}</definedName>
    <definedName name="___________PL1" localSheetId="4">#REF!</definedName>
    <definedName name="___________PL1" localSheetId="1">#REF!</definedName>
    <definedName name="___________PL1" localSheetId="2">#REF!</definedName>
    <definedName name="___________PL1" localSheetId="7">#REF!</definedName>
    <definedName name="___________r" localSheetId="4">#REF!</definedName>
    <definedName name="___________r" localSheetId="1">#REF!</definedName>
    <definedName name="___________r" localSheetId="2">#REF!</definedName>
    <definedName name="___________r" localSheetId="7">#REF!</definedName>
    <definedName name="___________Rbv1" localSheetId="1">'[6]Página 16'!$C$3:$C$7</definedName>
    <definedName name="___________Rbv1" localSheetId="2">'[6]Página 16'!$C$3:$C$7</definedName>
    <definedName name="__________Ext2" localSheetId="4">'[4]P A T O 99 B'!#REF!</definedName>
    <definedName name="__________Ext2" localSheetId="1">'[5]P A T O 99 B'!#REF!</definedName>
    <definedName name="__________Ext2" localSheetId="2">'[5]P A T O 99 B'!#REF!</definedName>
    <definedName name="__________Ext2" localSheetId="7">'[4]P A T O 99 B'!#REF!</definedName>
    <definedName name="__________OUT98" localSheetId="1" hidden="1">{#N/A,#N/A,TRUE,"Serviços"}</definedName>
    <definedName name="__________OUT98" localSheetId="2" hidden="1">{#N/A,#N/A,TRUE,"Serviços"}</definedName>
    <definedName name="__________PL1" localSheetId="4">#REF!</definedName>
    <definedName name="__________PL1" localSheetId="1">#REF!</definedName>
    <definedName name="__________PL1" localSheetId="2">#REF!</definedName>
    <definedName name="__________PL1" localSheetId="7">#REF!</definedName>
    <definedName name="__________r" localSheetId="4">#REF!</definedName>
    <definedName name="__________r" localSheetId="1">#REF!</definedName>
    <definedName name="__________r" localSheetId="2">#REF!</definedName>
    <definedName name="__________r" localSheetId="7">#REF!</definedName>
    <definedName name="__________Rbv1" localSheetId="1">'[6]Página 16'!$C$3:$C$7</definedName>
    <definedName name="__________Rbv1" localSheetId="2">'[6]Página 16'!$C$3:$C$7</definedName>
    <definedName name="_________Ext2" localSheetId="4">'[4]P A T O 99 B'!#REF!</definedName>
    <definedName name="_________Ext2" localSheetId="1">'[5]P A T O 99 B'!#REF!</definedName>
    <definedName name="_________Ext2" localSheetId="2">'[5]P A T O 99 B'!#REF!</definedName>
    <definedName name="_________Ext2" localSheetId="7">'[4]P A T O 99 B'!#REF!</definedName>
    <definedName name="_________OUT98" localSheetId="1" hidden="1">{#N/A,#N/A,TRUE,"Serviços"}</definedName>
    <definedName name="_________OUT98" localSheetId="2" hidden="1">{#N/A,#N/A,TRUE,"Serviços"}</definedName>
    <definedName name="_________PL1" localSheetId="4">#REF!</definedName>
    <definedName name="_________PL1" localSheetId="1">#REF!</definedName>
    <definedName name="_________PL1" localSheetId="2">#REF!</definedName>
    <definedName name="_________PL1" localSheetId="7">#REF!</definedName>
    <definedName name="_________r" localSheetId="4">#REF!</definedName>
    <definedName name="_________r" localSheetId="1">#REF!</definedName>
    <definedName name="_________r" localSheetId="2">#REF!</definedName>
    <definedName name="_________r" localSheetId="7">#REF!</definedName>
    <definedName name="_________Rbv1" localSheetId="1">'[6]Página 16'!$C$3:$C$7</definedName>
    <definedName name="_________Rbv1" localSheetId="2">'[6]Página 16'!$C$3:$C$7</definedName>
    <definedName name="________Ext2" localSheetId="4">'[4]P A T O 99 B'!#REF!</definedName>
    <definedName name="________Ext2" localSheetId="1">'[5]P A T O 99 B'!#REF!</definedName>
    <definedName name="________Ext2" localSheetId="2">'[5]P A T O 99 B'!#REF!</definedName>
    <definedName name="________Ext2" localSheetId="7">'[4]P A T O 99 B'!#REF!</definedName>
    <definedName name="________OUT98" localSheetId="1" hidden="1">{#N/A,#N/A,TRUE,"Serviços"}</definedName>
    <definedName name="________OUT98" localSheetId="2" hidden="1">{#N/A,#N/A,TRUE,"Serviços"}</definedName>
    <definedName name="________PL1" localSheetId="4">#REF!</definedName>
    <definedName name="________PL1" localSheetId="1">#REF!</definedName>
    <definedName name="________PL1" localSheetId="2">#REF!</definedName>
    <definedName name="________PL1" localSheetId="7">#REF!</definedName>
    <definedName name="________r" localSheetId="4">#REF!</definedName>
    <definedName name="________r" localSheetId="1">#REF!</definedName>
    <definedName name="________r" localSheetId="2">#REF!</definedName>
    <definedName name="________r" localSheetId="7">#REF!</definedName>
    <definedName name="________Rbv1" localSheetId="1">'[6]Página 16'!$C$3:$C$7</definedName>
    <definedName name="________Rbv1" localSheetId="2">'[6]Página 16'!$C$3:$C$7</definedName>
    <definedName name="_______Ext2" localSheetId="4">'[4]P A T O 99 B'!#REF!</definedName>
    <definedName name="_______Ext2" localSheetId="1">'[5]P A T O 99 B'!#REF!</definedName>
    <definedName name="_______Ext2" localSheetId="2">'[5]P A T O 99 B'!#REF!</definedName>
    <definedName name="_______Ext2" localSheetId="7">'[4]P A T O 99 B'!#REF!</definedName>
    <definedName name="_______OUT98" localSheetId="1" hidden="1">{#N/A,#N/A,TRUE,"Serviços"}</definedName>
    <definedName name="_______OUT98" localSheetId="2" hidden="1">{#N/A,#N/A,TRUE,"Serviços"}</definedName>
    <definedName name="_______PL1" localSheetId="4">#REF!</definedName>
    <definedName name="_______PL1" localSheetId="1">#REF!</definedName>
    <definedName name="_______PL1" localSheetId="2">#REF!</definedName>
    <definedName name="_______PL1" localSheetId="7">#REF!</definedName>
    <definedName name="_______r" localSheetId="4">#REF!</definedName>
    <definedName name="_______r" localSheetId="1">#REF!</definedName>
    <definedName name="_______r" localSheetId="2">#REF!</definedName>
    <definedName name="_______r" localSheetId="7">#REF!</definedName>
    <definedName name="_______Rbv1" localSheetId="1">'[6]Página 16'!$C$3:$C$7</definedName>
    <definedName name="_______Rbv1" localSheetId="2">'[6]Página 16'!$C$3:$C$7</definedName>
    <definedName name="______Ext2" localSheetId="4">'[4]P A T O 99 B'!#REF!</definedName>
    <definedName name="______Ext2" localSheetId="1">'[5]P A T O 99 B'!#REF!</definedName>
    <definedName name="______Ext2" localSheetId="2">'[5]P A T O 99 B'!#REF!</definedName>
    <definedName name="______Ext2" localSheetId="7">'[4]P A T O 99 B'!#REF!</definedName>
    <definedName name="______OUT98" localSheetId="1" hidden="1">{#N/A,#N/A,TRUE,"Serviços"}</definedName>
    <definedName name="______OUT98" localSheetId="2" hidden="1">{#N/A,#N/A,TRUE,"Serviços"}</definedName>
    <definedName name="______PL1" localSheetId="4">#REF!</definedName>
    <definedName name="______PL1" localSheetId="1">#REF!</definedName>
    <definedName name="______PL1" localSheetId="2">#REF!</definedName>
    <definedName name="______PL1" localSheetId="7">#REF!</definedName>
    <definedName name="______r" localSheetId="4">#REF!</definedName>
    <definedName name="______r" localSheetId="1">#REF!</definedName>
    <definedName name="______r" localSheetId="2">#REF!</definedName>
    <definedName name="______r" localSheetId="7">#REF!</definedName>
    <definedName name="______Rbv1" localSheetId="1">'[6]Página 16'!$C$3:$C$7</definedName>
    <definedName name="______Rbv1" localSheetId="2">'[6]Página 16'!$C$3:$C$7</definedName>
    <definedName name="_____Ext2" localSheetId="4">'[4]P A T O 99 B'!#REF!</definedName>
    <definedName name="_____Ext2" localSheetId="1">'[5]P A T O 99 B'!#REF!</definedName>
    <definedName name="_____Ext2" localSheetId="2">'[5]P A T O 99 B'!#REF!</definedName>
    <definedName name="_____Ext2" localSheetId="7">'[4]P A T O 99 B'!#REF!</definedName>
    <definedName name="_____OUT98" localSheetId="1" hidden="1">{#N/A,#N/A,TRUE,"Serviços"}</definedName>
    <definedName name="_____OUT98" localSheetId="2" hidden="1">{#N/A,#N/A,TRUE,"Serviços"}</definedName>
    <definedName name="_____PL1" localSheetId="4">#REF!</definedName>
    <definedName name="_____PL1" localSheetId="1">#REF!</definedName>
    <definedName name="_____PL1" localSheetId="2">#REF!</definedName>
    <definedName name="_____PL1" localSheetId="7">#REF!</definedName>
    <definedName name="_____r" localSheetId="4">#REF!</definedName>
    <definedName name="_____r" localSheetId="1">#REF!</definedName>
    <definedName name="_____r" localSheetId="2">#REF!</definedName>
    <definedName name="_____r" localSheetId="7">#REF!</definedName>
    <definedName name="_____Rbv1" localSheetId="1">'[6]Página 16'!$C$3:$C$7</definedName>
    <definedName name="_____Rbv1" localSheetId="2">'[6]Página 16'!$C$3:$C$7</definedName>
    <definedName name="____Ext2" localSheetId="4">'[4]P A T O 99 B'!#REF!</definedName>
    <definedName name="____Ext2" localSheetId="1">'[5]P A T O 99 B'!#REF!</definedName>
    <definedName name="____Ext2" localSheetId="2">'[5]P A T O 99 B'!#REF!</definedName>
    <definedName name="____Ext2" localSheetId="7">'[4]P A T O 99 B'!#REF!</definedName>
    <definedName name="____OUT98" localSheetId="1" hidden="1">{#N/A,#N/A,TRUE,"Serviços"}</definedName>
    <definedName name="____OUT98" localSheetId="2" hidden="1">{#N/A,#N/A,TRUE,"Serviços"}</definedName>
    <definedName name="____PL1" localSheetId="4">#REF!</definedName>
    <definedName name="____PL1" localSheetId="1">#REF!</definedName>
    <definedName name="____PL1" localSheetId="2">#REF!</definedName>
    <definedName name="____PL1" localSheetId="7">#REF!</definedName>
    <definedName name="____qq3">#N/A</definedName>
    <definedName name="____r" localSheetId="4">#REF!</definedName>
    <definedName name="____r" localSheetId="1">#REF!</definedName>
    <definedName name="____r" localSheetId="2">#REF!</definedName>
    <definedName name="____r" localSheetId="7">#REF!</definedName>
    <definedName name="____Rbv1" localSheetId="1">'[6]Página 16'!$C$3:$C$7</definedName>
    <definedName name="____Rbv1" localSheetId="2">'[6]Página 16'!$C$3:$C$7</definedName>
    <definedName name="___Ext2" localSheetId="4">'[4]P A T O 99 B'!#REF!</definedName>
    <definedName name="___Ext2" localSheetId="1">'[5]P A T O 99 B'!#REF!</definedName>
    <definedName name="___Ext2" localSheetId="2">'[5]P A T O 99 B'!#REF!</definedName>
    <definedName name="___Ext2" localSheetId="7">'[4]P A T O 99 B'!#REF!</definedName>
    <definedName name="___JAN2003" localSheetId="4">#REF!</definedName>
    <definedName name="___JAN2003" localSheetId="1">#REF!</definedName>
    <definedName name="___JAN2003" localSheetId="2">#REF!</definedName>
    <definedName name="___JAN2003" localSheetId="7">#REF!</definedName>
    <definedName name="___ki5" localSheetId="4">#REF!</definedName>
    <definedName name="___ki5" localSheetId="1">#REF!</definedName>
    <definedName name="___ki5" localSheetId="2">#REF!</definedName>
    <definedName name="___ki5" localSheetId="7">#REF!</definedName>
    <definedName name="___OUT98" localSheetId="1" hidden="1">{#N/A,#N/A,TRUE,"Serviços"}</definedName>
    <definedName name="___OUT98" localSheetId="2" hidden="1">{#N/A,#N/A,TRUE,"Serviços"}</definedName>
    <definedName name="___PL1" localSheetId="4">#REF!</definedName>
    <definedName name="___PL1" localSheetId="1">#REF!</definedName>
    <definedName name="___PL1" localSheetId="2">#REF!</definedName>
    <definedName name="___PL1" localSheetId="7">#REF!</definedName>
    <definedName name="___qq3" localSheetId="1">'4-PASSEIO'!___qq3</definedName>
    <definedName name="___qq3" localSheetId="2">'5-SINALIZAÇÃO'!___qq3</definedName>
    <definedName name="___qq3" localSheetId="7">#N/A</definedName>
    <definedName name="___qq3">'4-PASSEIO'!___qq3</definedName>
    <definedName name="___r" localSheetId="4">#REF!</definedName>
    <definedName name="___r" localSheetId="1">#REF!</definedName>
    <definedName name="___r" localSheetId="2">#REF!</definedName>
    <definedName name="___r" localSheetId="7">#REF!</definedName>
    <definedName name="___Rbv1" localSheetId="1">'[6]Página 16'!$C$3:$C$7</definedName>
    <definedName name="___Rbv1" localSheetId="2">'[6]Página 16'!$C$3:$C$7</definedName>
    <definedName name="__Ext2" localSheetId="4">'[4]P A T O 99 B'!#REF!</definedName>
    <definedName name="__Ext2" localSheetId="1">'[5]P A T O 99 B'!#REF!</definedName>
    <definedName name="__Ext2" localSheetId="2">'[5]P A T O 99 B'!#REF!</definedName>
    <definedName name="__Ext2" localSheetId="7">'[4]P A T O 99 B'!#REF!</definedName>
    <definedName name="__JAN2003" localSheetId="4">#REF!</definedName>
    <definedName name="__JAN2003" localSheetId="1">#REF!</definedName>
    <definedName name="__JAN2003" localSheetId="2">#REF!</definedName>
    <definedName name="__JAN2003" localSheetId="7">#REF!</definedName>
    <definedName name="__ki5" localSheetId="4">#REF!</definedName>
    <definedName name="__ki5" localSheetId="1">#REF!</definedName>
    <definedName name="__ki5" localSheetId="2">#REF!</definedName>
    <definedName name="__ki5" localSheetId="7">#REF!</definedName>
    <definedName name="__OUT98" localSheetId="1" hidden="1">{#N/A,#N/A,TRUE,"Serviços"}</definedName>
    <definedName name="__OUT98" localSheetId="2" hidden="1">{#N/A,#N/A,TRUE,"Serviços"}</definedName>
    <definedName name="__PL1" localSheetId="4">#REF!</definedName>
    <definedName name="__PL1" localSheetId="1">#REF!</definedName>
    <definedName name="__PL1" localSheetId="2">#REF!</definedName>
    <definedName name="__PL1" localSheetId="7">#REF!</definedName>
    <definedName name="__qq3">#N/A</definedName>
    <definedName name="__r" localSheetId="4">#REF!</definedName>
    <definedName name="__r" localSheetId="1">#REF!</definedName>
    <definedName name="__r" localSheetId="2">#REF!</definedName>
    <definedName name="__r" localSheetId="7">#REF!</definedName>
    <definedName name="__Rbv1" localSheetId="1">'[6]Página 16'!$C$3:$C$7</definedName>
    <definedName name="__Rbv1" localSheetId="2">'[6]Página 16'!$C$3:$C$7</definedName>
    <definedName name="__TCB10">[7]Serviços!$G$58</definedName>
    <definedName name="__TLB5">[7]Serviços!$G$54</definedName>
    <definedName name="__TLC4">[7]Serviços!$G$56</definedName>
    <definedName name="_01_09_96" localSheetId="4">#REF!</definedName>
    <definedName name="_01_09_96" localSheetId="1">#REF!</definedName>
    <definedName name="_01_09_96" localSheetId="2">#REF!</definedName>
    <definedName name="_01_09_96" localSheetId="7">#REF!</definedName>
    <definedName name="_01_09_96_1" localSheetId="4">#REF!</definedName>
    <definedName name="_01_09_96_1" localSheetId="1">#REF!</definedName>
    <definedName name="_01_09_96_1" localSheetId="2">#REF!</definedName>
    <definedName name="_01_09_96_1" localSheetId="7">#REF!</definedName>
    <definedName name="_01_09_96_47" localSheetId="4">#REF!</definedName>
    <definedName name="_01_09_96_47" localSheetId="1">#REF!</definedName>
    <definedName name="_01_09_96_47" localSheetId="2">#REF!</definedName>
    <definedName name="_01_09_96_47" localSheetId="7">#REF!</definedName>
    <definedName name="_01_09_96_48" localSheetId="4">#REF!</definedName>
    <definedName name="_01_09_96_48" localSheetId="1">#REF!</definedName>
    <definedName name="_01_09_96_48" localSheetId="2">#REF!</definedName>
    <definedName name="_01_09_96_48" localSheetId="7">#REF!</definedName>
    <definedName name="_1830201">#N/A</definedName>
    <definedName name="_A254001" localSheetId="1">'[8]F. MEDIÇAO'!$J$20</definedName>
    <definedName name="_A254001" localSheetId="2">'[8]F. MEDIÇAO'!$J$20</definedName>
    <definedName name="_A810101" localSheetId="4">'[9]F. MEDIÇAO'!#REF!</definedName>
    <definedName name="_A810101" localSheetId="1">'[8]F. MEDIÇAO'!#REF!</definedName>
    <definedName name="_A810101" localSheetId="2">'[8]F. MEDIÇAO'!#REF!</definedName>
    <definedName name="_A810101" localSheetId="7">'[9]F. MEDIÇAO'!#REF!</definedName>
    <definedName name="_A810102" localSheetId="4">'[9]F. MEDIÇAO'!#REF!</definedName>
    <definedName name="_A810102" localSheetId="1">'[8]F. MEDIÇAO'!#REF!</definedName>
    <definedName name="_A810102" localSheetId="2">'[8]F. MEDIÇAO'!#REF!</definedName>
    <definedName name="_A810102" localSheetId="7">'[9]F. MEDIÇAO'!#REF!</definedName>
    <definedName name="_A810112" localSheetId="4">'[9]F. MEDIÇAO'!#REF!</definedName>
    <definedName name="_A810112" localSheetId="1">'[8]F. MEDIÇAO'!#REF!</definedName>
    <definedName name="_A810112" localSheetId="2">'[8]F. MEDIÇAO'!#REF!</definedName>
    <definedName name="_A810112" localSheetId="7">'[9]F. MEDIÇAO'!#REF!</definedName>
    <definedName name="_A81023" localSheetId="4">'[9]F. MEDIÇAO'!#REF!</definedName>
    <definedName name="_A81023" localSheetId="1">'[8]F. MEDIÇAO'!#REF!</definedName>
    <definedName name="_A81023" localSheetId="2">'[8]F. MEDIÇAO'!#REF!</definedName>
    <definedName name="_A81023" localSheetId="7">'[9]F. MEDIÇAO'!#REF!</definedName>
    <definedName name="_A840300" localSheetId="4">'[9]F. MEDIÇAO'!#REF!</definedName>
    <definedName name="_A840300" localSheetId="1">'[8]F. MEDIÇAO'!#REF!</definedName>
    <definedName name="_A840300" localSheetId="2">'[8]F. MEDIÇAO'!#REF!</definedName>
    <definedName name="_A840300" localSheetId="7">'[9]F. MEDIÇAO'!#REF!</definedName>
    <definedName name="_ACV1" localSheetId="1">'4-PASSEIO'!_ACV1</definedName>
    <definedName name="_ACV1" localSheetId="2">'5-SINALIZAÇÃO'!_ACV1</definedName>
    <definedName name="_ACV1" localSheetId="7">#N/A</definedName>
    <definedName name="_ACV1">'4-PASSEIO'!_ACV1</definedName>
    <definedName name="_ATD1" localSheetId="1">[10]SERVIÇOS!$G$50</definedName>
    <definedName name="_ATD1" localSheetId="2">[10]SERVIÇOS!$G$50</definedName>
    <definedName name="_brv2" localSheetId="1">'[11]Página 16'!$C$3:$C$7</definedName>
    <definedName name="_brv2" localSheetId="2">'[11]Página 16'!$C$3:$C$7</definedName>
    <definedName name="_ddd3333" localSheetId="1" hidden="1">{#N/A,#N/A,TRUE,"Serviços"}</definedName>
    <definedName name="_ddd3333" localSheetId="2" hidden="1">{#N/A,#N/A,TRUE,"Serviços"}</definedName>
    <definedName name="_Ext2" localSheetId="4">'[4]P A T O 99 B'!#REF!</definedName>
    <definedName name="_Ext2" localSheetId="1">'[5]P A T O 99 B'!#REF!</definedName>
    <definedName name="_Ext2" localSheetId="2">'[5]P A T O 99 B'!#REF!</definedName>
    <definedName name="_Ext2" localSheetId="7">'[4]P A T O 99 B'!#REF!</definedName>
    <definedName name="_JAN2003" localSheetId="4">#REF!</definedName>
    <definedName name="_JAN2003" localSheetId="1">#REF!</definedName>
    <definedName name="_JAN2003" localSheetId="2">#REF!</definedName>
    <definedName name="_JAN2003" localSheetId="7">#REF!</definedName>
    <definedName name="_ki5" localSheetId="4">#REF!</definedName>
    <definedName name="_ki5" localSheetId="1">#REF!</definedName>
    <definedName name="_ki5" localSheetId="2">#REF!</definedName>
    <definedName name="_ki5" localSheetId="7">#REF!</definedName>
    <definedName name="_Order1" hidden="1">255</definedName>
    <definedName name="_out2008" localSheetId="1" hidden="1">{#N/A,#N/A,TRUE,"Serviços"}</definedName>
    <definedName name="_out2008" localSheetId="2" hidden="1">{#N/A,#N/A,TRUE,"Serviços"}</definedName>
    <definedName name="_OUT98" localSheetId="1" hidden="1">{#N/A,#N/A,TRUE,"Serviços"}</definedName>
    <definedName name="_OUT98" localSheetId="2" hidden="1">{#N/A,#N/A,TRUE,"Serviços"}</definedName>
    <definedName name="_PE006" localSheetId="1">[12]INDICES!$K$17</definedName>
    <definedName name="_PE006" localSheetId="2">[12]INDICES!$K$17</definedName>
    <definedName name="_PE007" localSheetId="1">[12]INDICES!$K$18</definedName>
    <definedName name="_PE007" localSheetId="2">[12]INDICES!$K$18</definedName>
    <definedName name="_PE016" localSheetId="1">[12]INDICES!$K$30</definedName>
    <definedName name="_PE016" localSheetId="2">[12]INDICES!$K$30</definedName>
    <definedName name="_PE107" localSheetId="1">[12]INDICES!$K$32</definedName>
    <definedName name="_PE107" localSheetId="2">[12]INDICES!$K$32</definedName>
    <definedName name="_PE108" localSheetId="1">[12]INDICES!$K$33</definedName>
    <definedName name="_PE108" localSheetId="2">[12]INDICES!$K$33</definedName>
    <definedName name="_PE110" localSheetId="1">[12]INDICES!$K$34</definedName>
    <definedName name="_PE110" localSheetId="2">[12]INDICES!$K$34</definedName>
    <definedName name="_PE111" localSheetId="1">[12]INDICES!$K$35</definedName>
    <definedName name="_PE111" localSheetId="2">[12]INDICES!$K$35</definedName>
    <definedName name="_PE113" localSheetId="1">[12]INDICES!$K$36</definedName>
    <definedName name="_PE113" localSheetId="2">[12]INDICES!$K$36</definedName>
    <definedName name="_PE114" localSheetId="1">[12]INDICES!$K$37</definedName>
    <definedName name="_PE114" localSheetId="2">[12]INDICES!$K$37</definedName>
    <definedName name="_PE116" localSheetId="1">[12]INDICES!$K$38</definedName>
    <definedName name="_PE116" localSheetId="2">[12]INDICES!$K$38</definedName>
    <definedName name="_PE117" localSheetId="1">[12]INDICES!$K$39</definedName>
    <definedName name="_PE117" localSheetId="2">[12]INDICES!$K$39</definedName>
    <definedName name="_PE119" localSheetId="1">[12]INDICES!$K$41</definedName>
    <definedName name="_PE119" localSheetId="2">[12]INDICES!$K$41</definedName>
    <definedName name="_PE123" localSheetId="1">[12]INDICES!$K$45</definedName>
    <definedName name="_PE123" localSheetId="2">[12]INDICES!$K$45</definedName>
    <definedName name="_PE315" localSheetId="1">[12]INDICES!$K$58</definedName>
    <definedName name="_PE315" localSheetId="2">[12]INDICES!$K$58</definedName>
    <definedName name="_PE400" localSheetId="1">[12]INDICES!$K$70</definedName>
    <definedName name="_PE400" localSheetId="2">[12]INDICES!$K$70</definedName>
    <definedName name="_PE404" localSheetId="1">[12]INDICES!$K$72</definedName>
    <definedName name="_PE404" localSheetId="2">[12]INDICES!$K$72</definedName>
    <definedName name="_PE408" localSheetId="1">[12]INDICES!$K$75</definedName>
    <definedName name="_PE408" localSheetId="2">[12]INDICES!$K$75</definedName>
    <definedName name="_PE507" localSheetId="1">[12]INDICES!$K$83</definedName>
    <definedName name="_PE507" localSheetId="2">[12]INDICES!$K$83</definedName>
    <definedName name="_PL1" localSheetId="4">#REF!</definedName>
    <definedName name="_PL1" localSheetId="1">#REF!</definedName>
    <definedName name="_PL1" localSheetId="2">#REF!</definedName>
    <definedName name="_PL1" localSheetId="7">#REF!</definedName>
    <definedName name="_PL201" localSheetId="4">[13]INDICES!#REF!</definedName>
    <definedName name="_PL201" localSheetId="1">[14]INDICES!#REF!</definedName>
    <definedName name="_PL201" localSheetId="2">[14]INDICES!#REF!</definedName>
    <definedName name="_PL201" localSheetId="7">[13]INDICES!#REF!</definedName>
    <definedName name="_PL203" localSheetId="4">[13]INDICES!#REF!</definedName>
    <definedName name="_PL203" localSheetId="1">[14]INDICES!#REF!</definedName>
    <definedName name="_PL203" localSheetId="2">[14]INDICES!#REF!</definedName>
    <definedName name="_PL203" localSheetId="7">[13]INDICES!#REF!</definedName>
    <definedName name="_PL204" localSheetId="4">[13]INDICES!#REF!</definedName>
    <definedName name="_PL204" localSheetId="1">[14]INDICES!#REF!</definedName>
    <definedName name="_PL204" localSheetId="2">[14]INDICES!#REF!</definedName>
    <definedName name="_PL204" localSheetId="7">[13]INDICES!#REF!</definedName>
    <definedName name="_PL206" localSheetId="4">[13]INDICES!#REF!</definedName>
    <definedName name="_PL206" localSheetId="1">[14]INDICES!#REF!</definedName>
    <definedName name="_PL206" localSheetId="2">[14]INDICES!#REF!</definedName>
    <definedName name="_PL206" localSheetId="7">[13]INDICES!#REF!</definedName>
    <definedName name="_PL702" localSheetId="1">[12]INDICES!$D$13</definedName>
    <definedName name="_PL702" localSheetId="2">[12]INDICES!$D$13</definedName>
    <definedName name="_PL705" localSheetId="1">[12]INDICES!$D$16</definedName>
    <definedName name="_PL705" localSheetId="2">[12]INDICES!$D$16</definedName>
    <definedName name="_PL706" localSheetId="1">[12]INDICES!$D$17</definedName>
    <definedName name="_PL706" localSheetId="2">[12]INDICES!$D$17</definedName>
    <definedName name="_PL707" localSheetId="1">[12]INDICES!$D$18</definedName>
    <definedName name="_PL707" localSheetId="2">[12]INDICES!$D$18</definedName>
    <definedName name="_PL708" localSheetId="1">[12]INDICES!$D$19</definedName>
    <definedName name="_PL708" localSheetId="2">[12]INDICES!$D$19</definedName>
    <definedName name="_pm101" localSheetId="1">[12]INDICES!$D$72</definedName>
    <definedName name="_pm101" localSheetId="2">[12]INDICES!$D$72</definedName>
    <definedName name="_PM103" localSheetId="1">[12]INDICES!$D$73</definedName>
    <definedName name="_PM103" localSheetId="2">[12]INDICES!$D$73</definedName>
    <definedName name="_PM104" localSheetId="1">[12]INDICES!$D$74</definedName>
    <definedName name="_PM104" localSheetId="2">[12]INDICES!$D$74</definedName>
    <definedName name="_PM107" localSheetId="1">[12]INDICES!$D$75</definedName>
    <definedName name="_PM107" localSheetId="2">[12]INDICES!$D$75</definedName>
    <definedName name="_PM109" localSheetId="1">[12]INDICES!$D$76</definedName>
    <definedName name="_PM109" localSheetId="2">[12]INDICES!$D$76</definedName>
    <definedName name="_PM326" localSheetId="4">[13]INDICES!#REF!</definedName>
    <definedName name="_PM326" localSheetId="1">[14]INDICES!#REF!</definedName>
    <definedName name="_PM326" localSheetId="2">[14]INDICES!#REF!</definedName>
    <definedName name="_PM326" localSheetId="7">[13]INDICES!#REF!</definedName>
    <definedName name="_PM332" localSheetId="1">[14]INDICES!$D$36</definedName>
    <definedName name="_PM332" localSheetId="2">[14]INDICES!$D$36</definedName>
    <definedName name="_PM333" localSheetId="1">[14]INDICES!$D$21</definedName>
    <definedName name="_PM333" localSheetId="2">[14]INDICES!$D$21</definedName>
    <definedName name="_PM700" localSheetId="4">[13]INDICES!#REF!</definedName>
    <definedName name="_PM700" localSheetId="1">[14]INDICES!#REF!</definedName>
    <definedName name="_PM700" localSheetId="2">[14]INDICES!#REF!</definedName>
    <definedName name="_PM700" localSheetId="7">[13]INDICES!#REF!</definedName>
    <definedName name="_PM905" localSheetId="1">[12]INDICES!$D$39</definedName>
    <definedName name="_PM905" localSheetId="2">[12]INDICES!$D$39</definedName>
    <definedName name="_PM990" localSheetId="1">[12]INDICES!$D$46</definedName>
    <definedName name="_PM990" localSheetId="2">[12]INDICES!$D$46</definedName>
    <definedName name="_PNV2002" localSheetId="4">#REF!</definedName>
    <definedName name="_PNV2002" localSheetId="1">#REF!</definedName>
    <definedName name="_PNV2002" localSheetId="2">#REF!</definedName>
    <definedName name="_PNV2002" localSheetId="7">#REF!</definedName>
    <definedName name="_PNV2003" localSheetId="4">#REF!</definedName>
    <definedName name="_PNV2003" localSheetId="1">#REF!</definedName>
    <definedName name="_PNV2003" localSheetId="2">#REF!</definedName>
    <definedName name="_PNV2003" localSheetId="7">#REF!</definedName>
    <definedName name="_PP501" localSheetId="1">[12]INDICES!$M$118</definedName>
    <definedName name="_PP501" localSheetId="2">[12]INDICES!$M$118</definedName>
    <definedName name="_PP502" localSheetId="1">[12]INDICES!$M$119</definedName>
    <definedName name="_PP502" localSheetId="2">[12]INDICES!$M$119</definedName>
    <definedName name="_PP701" localSheetId="1">[12]INDICES!$M$127</definedName>
    <definedName name="_PP701" localSheetId="2">[12]INDICES!$M$127</definedName>
    <definedName name="_PP801" localSheetId="1">[12]INDICES!$M$128</definedName>
    <definedName name="_PP801" localSheetId="2">[12]INDICES!$M$128</definedName>
    <definedName name="_pt101" localSheetId="1">[12]INDICES!$D$84</definedName>
    <definedName name="_pt101" localSheetId="2">[12]INDICES!$D$84</definedName>
    <definedName name="_PT103" localSheetId="1">[12]INDICES!$D$86</definedName>
    <definedName name="_PT103" localSheetId="2">[12]INDICES!$D$86</definedName>
    <definedName name="_PT104" localSheetId="1">[12]INDICES!$D$87</definedName>
    <definedName name="_PT104" localSheetId="2">[12]INDICES!$D$87</definedName>
    <definedName name="_PT107" localSheetId="1">[12]INDICES!$D$88</definedName>
    <definedName name="_PT107" localSheetId="2">[12]INDICES!$D$88</definedName>
    <definedName name="_PT109" localSheetId="1">[12]INDICES!$D$89</definedName>
    <definedName name="_PT109" localSheetId="2">[12]INDICES!$D$89</definedName>
    <definedName name="_qq3" localSheetId="4">[15]!_qq3</definedName>
    <definedName name="_qq3" localSheetId="1">[15]!_qq3</definedName>
    <definedName name="_qq3" localSheetId="2">[15]!_qq3</definedName>
    <definedName name="_qq3" localSheetId="7">[15]!_qq3</definedName>
    <definedName name="_r" localSheetId="4">#REF!</definedName>
    <definedName name="_r" localSheetId="1">#REF!</definedName>
    <definedName name="_r" localSheetId="2">#REF!</definedName>
    <definedName name="_r" localSheetId="7">#REF!</definedName>
    <definedName name="_Rbv1" localSheetId="1">'[6]Página 16'!$C$3:$C$7</definedName>
    <definedName name="_Rbv1" localSheetId="2">'[6]Página 16'!$C$3:$C$7</definedName>
    <definedName name="_RC" localSheetId="1">[16]ROÇCOL!$L$47</definedName>
    <definedName name="_RC" localSheetId="2">[16]ROÇCOL!$L$47</definedName>
    <definedName name="_REF3" localSheetId="4">[17]DADOS!$B$36</definedName>
    <definedName name="_REF3" localSheetId="5">[17]DADOS!$B$36</definedName>
    <definedName name="_REF3" localSheetId="1">[18]DADOS!$B$36</definedName>
    <definedName name="_REF3" localSheetId="2">[18]DADOS!$B$36</definedName>
    <definedName name="_ROD2" localSheetId="4">[17]DADOS!$B$4</definedName>
    <definedName name="_ROD2" localSheetId="5">[17]DADOS!$B$4</definedName>
    <definedName name="_ROD2" localSheetId="1">[18]DADOS!$B$4</definedName>
    <definedName name="_ROD2" localSheetId="2">[18]DADOS!$B$4</definedName>
    <definedName name="_TCB10">[7]Serviços!$G$58</definedName>
    <definedName name="_TLB5">[7]Serviços!$G$54</definedName>
    <definedName name="_TLC4">[7]Serviços!$G$56</definedName>
    <definedName name="_TOT1" localSheetId="4">[19]SERVIÇOS!#REF!</definedName>
    <definedName name="_TOT1" localSheetId="1">[12]SERVIÇOS!#REF!</definedName>
    <definedName name="_TOT1" localSheetId="2">[12]SERVIÇOS!#REF!</definedName>
    <definedName name="_TOT1" localSheetId="7">[19]SERVIÇOS!#REF!</definedName>
    <definedName name="_TOT2" localSheetId="4">[19]SERVIÇOS!#REF!</definedName>
    <definedName name="_TOT2" localSheetId="1">[12]SERVIÇOS!#REF!</definedName>
    <definedName name="_TOT2" localSheetId="2">[12]SERVIÇOS!#REF!</definedName>
    <definedName name="_TOT2" localSheetId="7">[19]SERVIÇOS!#REF!</definedName>
    <definedName name="_TOT210" localSheetId="4">'[20]PLACAS-BR-262'!#REF!</definedName>
    <definedName name="_TOT210" localSheetId="1">'[21]PLACAS-BR-262'!#REF!</definedName>
    <definedName name="_TOT210" localSheetId="2">'[21]PLACAS-BR-262'!#REF!</definedName>
    <definedName name="_TOT210" localSheetId="7">'[20]PLACAS-BR-262'!#REF!</definedName>
    <definedName name="_TOT3" localSheetId="4">[19]SERVIÇOS!#REF!</definedName>
    <definedName name="_TOT3" localSheetId="1">[12]SERVIÇOS!#REF!</definedName>
    <definedName name="_TOT3" localSheetId="2">[12]SERVIÇOS!#REF!</definedName>
    <definedName name="_TOT3" localSheetId="7">[19]SERVIÇOS!#REF!</definedName>
    <definedName name="_TOT4" localSheetId="4">[19]SERVIÇOS!#REF!</definedName>
    <definedName name="_TOT4" localSheetId="1">[12]SERVIÇOS!#REF!</definedName>
    <definedName name="_TOT4" localSheetId="2">[12]SERVIÇOS!#REF!</definedName>
    <definedName name="_TOT4" localSheetId="7">[19]SERVIÇOS!#REF!</definedName>
    <definedName name="_TOT6" localSheetId="4">[19]SERVIÇOS!#REF!</definedName>
    <definedName name="_TOT6" localSheetId="1">[12]SERVIÇOS!#REF!</definedName>
    <definedName name="_TOT6" localSheetId="2">[12]SERVIÇOS!#REF!</definedName>
    <definedName name="_TOT6" localSheetId="7">[19]SERVIÇOS!#REF!</definedName>
    <definedName name="_TOT7" localSheetId="4">[19]SERVIÇOS!#REF!</definedName>
    <definedName name="_TOT7" localSheetId="1">[12]SERVIÇOS!#REF!</definedName>
    <definedName name="_TOT7" localSheetId="2">[12]SERVIÇOS!#REF!</definedName>
    <definedName name="_TOT7" localSheetId="7">[19]SERVIÇOS!#REF!</definedName>
    <definedName name="_TOT7211" localSheetId="4">#REF!</definedName>
    <definedName name="_TOT7211" localSheetId="1">#REF!</definedName>
    <definedName name="_TOT7211" localSheetId="2">#REF!</definedName>
    <definedName name="_TOT7211" localSheetId="7">#REF!</definedName>
    <definedName name="_TOT7213" localSheetId="4">#REF!</definedName>
    <definedName name="_TOT7213" localSheetId="1">#REF!</definedName>
    <definedName name="_TOT7213" localSheetId="2">#REF!</definedName>
    <definedName name="_TOT7213" localSheetId="7">#REF!</definedName>
    <definedName name="_TOT722" localSheetId="4">#REF!</definedName>
    <definedName name="_TOT722" localSheetId="1">#REF!</definedName>
    <definedName name="_TOT722" localSheetId="2">#REF!</definedName>
    <definedName name="_TOT722" localSheetId="7">#REF!</definedName>
    <definedName name="_TOT723" localSheetId="4">#REF!</definedName>
    <definedName name="_TOT723" localSheetId="1">#REF!</definedName>
    <definedName name="_TOT723" localSheetId="2">#REF!</definedName>
    <definedName name="_TOT723" localSheetId="7">#REF!</definedName>
    <definedName name="_TOT725" localSheetId="4">#REF!</definedName>
    <definedName name="_TOT725" localSheetId="1">#REF!</definedName>
    <definedName name="_TOT725" localSheetId="2">#REF!</definedName>
    <definedName name="_TOT725" localSheetId="7">#REF!</definedName>
    <definedName name="_TOT726" localSheetId="4">#REF!</definedName>
    <definedName name="_TOT726" localSheetId="1">#REF!</definedName>
    <definedName name="_TOT726" localSheetId="2">#REF!</definedName>
    <definedName name="_TOT726" localSheetId="7">#REF!</definedName>
    <definedName name="_TOT727" localSheetId="4">#REF!</definedName>
    <definedName name="_TOT727" localSheetId="1">#REF!</definedName>
    <definedName name="_TOT727" localSheetId="2">#REF!</definedName>
    <definedName name="_TOT727" localSheetId="7">#REF!</definedName>
    <definedName name="_TOT9211" localSheetId="4">#REF!</definedName>
    <definedName name="_TOT9211" localSheetId="1">#REF!</definedName>
    <definedName name="_TOT9211" localSheetId="2">#REF!</definedName>
    <definedName name="_TOT9211" localSheetId="7">#REF!</definedName>
    <definedName name="_TOT9213" localSheetId="4">#REF!</definedName>
    <definedName name="_TOT9213" localSheetId="1">#REF!</definedName>
    <definedName name="_TOT9213" localSheetId="2">#REF!</definedName>
    <definedName name="_TOT9213" localSheetId="7">#REF!</definedName>
    <definedName name="_TOT922" localSheetId="4">#REF!</definedName>
    <definedName name="_TOT922" localSheetId="1">#REF!</definedName>
    <definedName name="_TOT922" localSheetId="2">#REF!</definedName>
    <definedName name="_TOT922" localSheetId="7">#REF!</definedName>
    <definedName name="_TOT923" localSheetId="4">#REF!</definedName>
    <definedName name="_TOT923" localSheetId="1">#REF!</definedName>
    <definedName name="_TOT923" localSheetId="2">#REF!</definedName>
    <definedName name="_TOT923" localSheetId="7">#REF!</definedName>
    <definedName name="_TOT925" localSheetId="4">#REF!</definedName>
    <definedName name="_TOT925" localSheetId="1">#REF!</definedName>
    <definedName name="_TOT925" localSheetId="2">#REF!</definedName>
    <definedName name="_TOT925" localSheetId="7">#REF!</definedName>
    <definedName name="_TOT926" localSheetId="4">#REF!</definedName>
    <definedName name="_TOT926" localSheetId="1">#REF!</definedName>
    <definedName name="_TOT926" localSheetId="2">#REF!</definedName>
    <definedName name="_TOT926" localSheetId="7">#REF!</definedName>
    <definedName name="_TOT927" localSheetId="4">#REF!</definedName>
    <definedName name="_TOT927" localSheetId="1">#REF!</definedName>
    <definedName name="_TOT927" localSheetId="2">#REF!</definedName>
    <definedName name="_TOT927" localSheetId="7">#REF!</definedName>
    <definedName name="_YE006" localSheetId="1">[12]INDICES!$M$17</definedName>
    <definedName name="_YE006" localSheetId="2">[12]INDICES!$M$17</definedName>
    <definedName name="_YE007" localSheetId="1">[12]INDICES!$M$18</definedName>
    <definedName name="_YE007" localSheetId="2">[12]INDICES!$M$18</definedName>
    <definedName name="_YE016" localSheetId="1">[12]INDICES!$M$30</definedName>
    <definedName name="_YE016" localSheetId="2">[12]INDICES!$M$30</definedName>
    <definedName name="_YE107" localSheetId="1">[12]INDICES!$M$32</definedName>
    <definedName name="_YE107" localSheetId="2">[12]INDICES!$M$32</definedName>
    <definedName name="_YE108" localSheetId="1">[12]INDICES!$M$33</definedName>
    <definedName name="_YE108" localSheetId="2">[12]INDICES!$M$33</definedName>
    <definedName name="_YE110" localSheetId="1">[12]INDICES!$M$34</definedName>
    <definedName name="_YE110" localSheetId="2">[12]INDICES!$M$34</definedName>
    <definedName name="_YE111" localSheetId="1">[12]INDICES!$M$35</definedName>
    <definedName name="_YE111" localSheetId="2">[12]INDICES!$M$35</definedName>
    <definedName name="_YE113" localSheetId="1">[12]INDICES!$M$36</definedName>
    <definedName name="_YE113" localSheetId="2">[12]INDICES!$M$36</definedName>
    <definedName name="_YE114" localSheetId="1">[12]INDICES!$M$37</definedName>
    <definedName name="_YE114" localSheetId="2">[12]INDICES!$M$37</definedName>
    <definedName name="_YE116" localSheetId="1">[12]INDICES!$M$38</definedName>
    <definedName name="_YE116" localSheetId="2">[12]INDICES!$M$38</definedName>
    <definedName name="_YE117" localSheetId="1">[12]INDICES!$M$39</definedName>
    <definedName name="_YE117" localSheetId="2">[12]INDICES!$M$39</definedName>
    <definedName name="_YE119" localSheetId="1">[12]INDICES!$M$41</definedName>
    <definedName name="_YE119" localSheetId="2">[12]INDICES!$M$41</definedName>
    <definedName name="_YE123" localSheetId="1">[12]INDICES!$M$45</definedName>
    <definedName name="_YE123" localSheetId="2">[12]INDICES!$M$45</definedName>
    <definedName name="_YE315" localSheetId="1">[12]INDICES!$M$58</definedName>
    <definedName name="_YE315" localSheetId="2">[12]INDICES!$M$58</definedName>
    <definedName name="_YE400" localSheetId="1">[12]INDICES!$M$70</definedName>
    <definedName name="_YE400" localSheetId="2">[12]INDICES!$M$70</definedName>
    <definedName name="_YE404" localSheetId="1">[12]INDICES!$M$72</definedName>
    <definedName name="_YE404" localSheetId="2">[12]INDICES!$M$72</definedName>
    <definedName name="_YE408" localSheetId="1">[12]INDICES!$M$75</definedName>
    <definedName name="_YE408" localSheetId="2">[12]INDICES!$M$75</definedName>
    <definedName name="_YE507" localSheetId="1">[12]INDICES!$M$83</definedName>
    <definedName name="_YE507" localSheetId="2">[12]INDICES!$M$83</definedName>
    <definedName name="A" localSheetId="4">#REF!</definedName>
    <definedName name="A" localSheetId="5">#REF!</definedName>
    <definedName name="a" localSheetId="1">#REF!</definedName>
    <definedName name="a" localSheetId="2">#REF!</definedName>
    <definedName name="a" localSheetId="7">#REF!</definedName>
    <definedName name="A.8.301.03" localSheetId="4">'[9]F. MEDIÇAO'!#REF!</definedName>
    <definedName name="A.8.301.03" localSheetId="1">'[8]F. MEDIÇAO'!#REF!</definedName>
    <definedName name="A.8.301.03" localSheetId="2">'[8]F. MEDIÇAO'!#REF!</definedName>
    <definedName name="A.8.301.03" localSheetId="7">'[9]F. MEDIÇAO'!#REF!</definedName>
    <definedName name="A_47" localSheetId="4">#REF!</definedName>
    <definedName name="A_47" localSheetId="1">#REF!</definedName>
    <definedName name="A_47" localSheetId="2">#REF!</definedName>
    <definedName name="A_47" localSheetId="7">#REF!</definedName>
    <definedName name="A_48" localSheetId="1">'4-PASSEIO'!A_48</definedName>
    <definedName name="A_48" localSheetId="2">'5-SINALIZAÇÃO'!A_48</definedName>
    <definedName name="A_48" localSheetId="7">#N/A</definedName>
    <definedName name="A_48">'4-PASSEIO'!A_48</definedName>
    <definedName name="A_km" localSheetId="4">'[22]Fresagem de Pista Ago-98'!#REF!</definedName>
    <definedName name="A_km" localSheetId="1">'[23]Fresagem de Pista Ago-98'!#REF!</definedName>
    <definedName name="A_km" localSheetId="2">'[23]Fresagem de Pista Ago-98'!#REF!</definedName>
    <definedName name="A_km" localSheetId="7">'[22]Fresagem de Pista Ago-98'!#REF!</definedName>
    <definedName name="A0.333.17" localSheetId="4">'[9]F. MEDIÇAO'!#REF!</definedName>
    <definedName name="A0.333.17" localSheetId="1">'[8]F. MEDIÇAO'!#REF!</definedName>
    <definedName name="A0.333.17" localSheetId="2">'[8]F. MEDIÇAO'!#REF!</definedName>
    <definedName name="A0.333.17" localSheetId="7">'[9]F. MEDIÇAO'!#REF!</definedName>
    <definedName name="A0.333.18" localSheetId="4">'[9]F. MEDIÇAO'!#REF!</definedName>
    <definedName name="A0.333.18" localSheetId="1">'[8]F. MEDIÇAO'!#REF!</definedName>
    <definedName name="A0.333.18" localSheetId="2">'[8]F. MEDIÇAO'!#REF!</definedName>
    <definedName name="A0.333.18" localSheetId="7">'[9]F. MEDIÇAO'!#REF!</definedName>
    <definedName name="A2.0.353.17" localSheetId="4">'[24]F. MEDIÇAO'!#REF!</definedName>
    <definedName name="A2.0.353.17" localSheetId="1">'[25]F. MEDIÇAO'!#REF!</definedName>
    <definedName name="A2.0.353.17" localSheetId="2">'[25]F. MEDIÇAO'!#REF!</definedName>
    <definedName name="A2.0.353.17" localSheetId="7">'[24]F. MEDIÇAO'!#REF!</definedName>
    <definedName name="A2.0.353.18" localSheetId="4">'[24]F. MEDIÇAO'!#REF!</definedName>
    <definedName name="A2.0.353.18" localSheetId="1">'[25]F. MEDIÇAO'!#REF!</definedName>
    <definedName name="A2.0.353.18" localSheetId="2">'[25]F. MEDIÇAO'!#REF!</definedName>
    <definedName name="A2.0.353.18" localSheetId="7">'[24]F. MEDIÇAO'!#REF!</definedName>
    <definedName name="A2.530.03" localSheetId="4">'[9]F. MEDIÇAO'!#REF!</definedName>
    <definedName name="A2.530.03" localSheetId="1">'[8]F. MEDIÇAO'!#REF!</definedName>
    <definedName name="A2.530.03" localSheetId="2">'[8]F. MEDIÇAO'!#REF!</definedName>
    <definedName name="A2.530.03" localSheetId="7">'[9]F. MEDIÇAO'!#REF!</definedName>
    <definedName name="A2.530.04" localSheetId="1">'[8]F. MEDIÇAO'!$J$18</definedName>
    <definedName name="A2.530.04" localSheetId="2">'[8]F. MEDIÇAO'!$J$18</definedName>
    <definedName name="A2.540.01" localSheetId="4">'[9]F. MEDIÇAO'!#REF!</definedName>
    <definedName name="A2.540.01" localSheetId="1">'[8]F. MEDIÇAO'!#REF!</definedName>
    <definedName name="A2.540.01" localSheetId="2">'[8]F. MEDIÇAO'!#REF!</definedName>
    <definedName name="A2.540.01" localSheetId="7">'[9]F. MEDIÇAO'!#REF!</definedName>
    <definedName name="A3.329.00" localSheetId="1">'[26]F. MEDIÇAO'!$J$12</definedName>
    <definedName name="A3.329.00" localSheetId="2">'[26]F. MEDIÇAO'!$J$12</definedName>
    <definedName name="A8.001.00" localSheetId="4">'[9]F. MEDIÇAO'!#REF!</definedName>
    <definedName name="A8.001.00" localSheetId="1">'[8]F. MEDIÇAO'!#REF!</definedName>
    <definedName name="A8.001.00" localSheetId="2">'[8]F. MEDIÇAO'!#REF!</definedName>
    <definedName name="A8.001.00" localSheetId="7">'[9]F. MEDIÇAO'!#REF!</definedName>
    <definedName name="A8.100.00" localSheetId="1">'[8]F. MEDIÇAO'!$J$35</definedName>
    <definedName name="A8.100.00" localSheetId="2">'[8]F. MEDIÇAO'!$J$35</definedName>
    <definedName name="A8.100.01" localSheetId="4">'[9]F. MEDIÇAO'!#REF!</definedName>
    <definedName name="A8.100.01" localSheetId="1">'[8]F. MEDIÇAO'!#REF!</definedName>
    <definedName name="A8.100.01" localSheetId="2">'[8]F. MEDIÇAO'!#REF!</definedName>
    <definedName name="A8.100.01" localSheetId="7">'[9]F. MEDIÇAO'!#REF!</definedName>
    <definedName name="A8.103.00" localSheetId="4">'[24]F. MEDIÇAO'!#REF!</definedName>
    <definedName name="A8.103.00" localSheetId="1">'[25]F. MEDIÇAO'!#REF!</definedName>
    <definedName name="A8.103.00" localSheetId="2">'[25]F. MEDIÇAO'!#REF!</definedName>
    <definedName name="A8.103.00" localSheetId="7">'[24]F. MEDIÇAO'!#REF!</definedName>
    <definedName name="A8.109.00" localSheetId="1">'[8]F. MEDIÇAO'!$J$38</definedName>
    <definedName name="A8.109.00" localSheetId="2">'[8]F. MEDIÇAO'!$J$38</definedName>
    <definedName name="A8.300.01" localSheetId="1">'[8]F. MEDIÇAO'!$J$40</definedName>
    <definedName name="A8.300.01" localSheetId="2">'[8]F. MEDIÇAO'!$J$40</definedName>
    <definedName name="A8.302.05" localSheetId="4">'[9]F. MEDIÇAO'!#REF!</definedName>
    <definedName name="A8.302.05" localSheetId="1">'[8]F. MEDIÇAO'!#REF!</definedName>
    <definedName name="A8.302.05" localSheetId="2">'[8]F. MEDIÇAO'!#REF!</definedName>
    <definedName name="A8.302.05" localSheetId="7">'[9]F. MEDIÇAO'!#REF!</definedName>
    <definedName name="A8.401.00" localSheetId="4">'[24]F. MEDIÇAO'!#REF!</definedName>
    <definedName name="A8.401.00" localSheetId="1">'[25]F. MEDIÇAO'!#REF!</definedName>
    <definedName name="A8.401.00" localSheetId="2">'[25]F. MEDIÇAO'!#REF!</definedName>
    <definedName name="A8.401.00" localSheetId="7">'[24]F. MEDIÇAO'!#REF!</definedName>
    <definedName name="A8.402.02" localSheetId="4">'[24]F. MEDIÇAO'!#REF!</definedName>
    <definedName name="A8.402.02" localSheetId="1">'[25]F. MEDIÇAO'!#REF!</definedName>
    <definedName name="A8.402.02" localSheetId="2">'[25]F. MEDIÇAO'!#REF!</definedName>
    <definedName name="A8.402.02" localSheetId="7">'[24]F. MEDIÇAO'!#REF!</definedName>
    <definedName name="A8.901.00" localSheetId="1">'[8]F. MEDIÇAO'!$J$53</definedName>
    <definedName name="A8.901.00" localSheetId="2">'[8]F. MEDIÇAO'!$J$53</definedName>
    <definedName name="AA" localSheetId="1">'4-PASSEIO'!AA</definedName>
    <definedName name="AA" localSheetId="2">'5-SINALIZAÇÃO'!AA</definedName>
    <definedName name="AA" localSheetId="7">#N/A</definedName>
    <definedName name="AA">'4-PASSEIO'!AA</definedName>
    <definedName name="AA_1" localSheetId="1">'4-PASSEIO'!AA_1</definedName>
    <definedName name="AA_1" localSheetId="2">'5-SINALIZAÇÃO'!AA_1</definedName>
    <definedName name="AA_1" localSheetId="7">#N/A</definedName>
    <definedName name="AA_1">'4-PASSEIO'!AA_1</definedName>
    <definedName name="AA_11" localSheetId="1">'4-PASSEIO'!AA_11</definedName>
    <definedName name="AA_11" localSheetId="2">'5-SINALIZAÇÃO'!AA_11</definedName>
    <definedName name="AA_11" localSheetId="7">#N/A</definedName>
    <definedName name="AA_11">'4-PASSEIO'!AA_11</definedName>
    <definedName name="AA_14" localSheetId="1">'4-PASSEIO'!AA_14</definedName>
    <definedName name="AA_14" localSheetId="2">'5-SINALIZAÇÃO'!AA_14</definedName>
    <definedName name="AA_14" localSheetId="7">#N/A</definedName>
    <definedName name="AA_14">'4-PASSEIO'!AA_14</definedName>
    <definedName name="AA_17" localSheetId="1">'4-PASSEIO'!AA_17</definedName>
    <definedName name="AA_17" localSheetId="2">'5-SINALIZAÇÃO'!AA_17</definedName>
    <definedName name="AA_17" localSheetId="7">#N/A</definedName>
    <definedName name="AA_17">'4-PASSEIO'!AA_17</definedName>
    <definedName name="AA_18" localSheetId="1">'4-PASSEIO'!AA_18</definedName>
    <definedName name="AA_18" localSheetId="2">'5-SINALIZAÇÃO'!AA_18</definedName>
    <definedName name="AA_18" localSheetId="7">#N/A</definedName>
    <definedName name="AA_18">'4-PASSEIO'!AA_18</definedName>
    <definedName name="AA_19" localSheetId="1">'4-PASSEIO'!AA_19</definedName>
    <definedName name="AA_19" localSheetId="2">'5-SINALIZAÇÃO'!AA_19</definedName>
    <definedName name="AA_19" localSheetId="7">#N/A</definedName>
    <definedName name="AA_19">'4-PASSEIO'!AA_19</definedName>
    <definedName name="AA_20" localSheetId="1">'4-PASSEIO'!AA_20</definedName>
    <definedName name="AA_20" localSheetId="2">'5-SINALIZAÇÃO'!AA_20</definedName>
    <definedName name="AA_20" localSheetId="7">#N/A</definedName>
    <definedName name="AA_20">'4-PASSEIO'!AA_20</definedName>
    <definedName name="AA_21" localSheetId="1">'4-PASSEIO'!AA_21</definedName>
    <definedName name="AA_21" localSheetId="2">'5-SINALIZAÇÃO'!AA_21</definedName>
    <definedName name="AA_21" localSheetId="7">#N/A</definedName>
    <definedName name="AA_21">'4-PASSEIO'!AA_21</definedName>
    <definedName name="AA_22" localSheetId="1">'4-PASSEIO'!AA_22</definedName>
    <definedName name="AA_22" localSheetId="2">'5-SINALIZAÇÃO'!AA_22</definedName>
    <definedName name="AA_22" localSheetId="7">#N/A</definedName>
    <definedName name="AA_22">'4-PASSEIO'!AA_22</definedName>
    <definedName name="AA_23" localSheetId="1">'4-PASSEIO'!AA_23</definedName>
    <definedName name="AA_23" localSheetId="2">'5-SINALIZAÇÃO'!AA_23</definedName>
    <definedName name="AA_23" localSheetId="7">#N/A</definedName>
    <definedName name="AA_23">'4-PASSEIO'!AA_23</definedName>
    <definedName name="AA_24" localSheetId="1">'4-PASSEIO'!AA_24</definedName>
    <definedName name="AA_24" localSheetId="2">'5-SINALIZAÇÃO'!AA_24</definedName>
    <definedName name="AA_24" localSheetId="7">#N/A</definedName>
    <definedName name="AA_24">'4-PASSEIO'!AA_24</definedName>
    <definedName name="AA_26" localSheetId="1">'4-PASSEIO'!AA_26</definedName>
    <definedName name="AA_26" localSheetId="2">'5-SINALIZAÇÃO'!AA_26</definedName>
    <definedName name="AA_26" localSheetId="7">#N/A</definedName>
    <definedName name="AA_26">'4-PASSEIO'!AA_26</definedName>
    <definedName name="AA_27" localSheetId="1">'4-PASSEIO'!AA_27</definedName>
    <definedName name="AA_27" localSheetId="2">'5-SINALIZAÇÃO'!AA_27</definedName>
    <definedName name="AA_27" localSheetId="7">#N/A</definedName>
    <definedName name="AA_27">'4-PASSEIO'!AA_27</definedName>
    <definedName name="AA_28" localSheetId="1">'4-PASSEIO'!AA_28</definedName>
    <definedName name="AA_28" localSheetId="2">'5-SINALIZAÇÃO'!AA_28</definedName>
    <definedName name="AA_28" localSheetId="7">#N/A</definedName>
    <definedName name="AA_28">'4-PASSEIO'!AA_28</definedName>
    <definedName name="AA_30" localSheetId="1">'4-PASSEIO'!AA_30</definedName>
    <definedName name="AA_30" localSheetId="2">'5-SINALIZAÇÃO'!AA_30</definedName>
    <definedName name="AA_30" localSheetId="7">#N/A</definedName>
    <definedName name="AA_30">'4-PASSEIO'!AA_30</definedName>
    <definedName name="AA_31" localSheetId="1">'4-PASSEIO'!AA_31</definedName>
    <definedName name="AA_31" localSheetId="2">'5-SINALIZAÇÃO'!AA_31</definedName>
    <definedName name="AA_31" localSheetId="7">#N/A</definedName>
    <definedName name="AA_31">'4-PASSEIO'!AA_31</definedName>
    <definedName name="AA_32" localSheetId="1">'4-PASSEIO'!AA_32</definedName>
    <definedName name="AA_32" localSheetId="2">'5-SINALIZAÇÃO'!AA_32</definedName>
    <definedName name="AA_32" localSheetId="7">#N/A</definedName>
    <definedName name="AA_32">'4-PASSEIO'!AA_32</definedName>
    <definedName name="AA_33" localSheetId="1">'4-PASSEIO'!AA_33</definedName>
    <definedName name="AA_33" localSheetId="2">'5-SINALIZAÇÃO'!AA_33</definedName>
    <definedName name="AA_33" localSheetId="7">#N/A</definedName>
    <definedName name="AA_33">'4-PASSEIO'!AA_33</definedName>
    <definedName name="AA_34" localSheetId="1">'4-PASSEIO'!AA_34</definedName>
    <definedName name="AA_34" localSheetId="2">'5-SINALIZAÇÃO'!AA_34</definedName>
    <definedName name="AA_34" localSheetId="7">#N/A</definedName>
    <definedName name="AA_34">'4-PASSEIO'!AA_34</definedName>
    <definedName name="AA_35" localSheetId="1">'4-PASSEIO'!AA_35</definedName>
    <definedName name="AA_35" localSheetId="2">'5-SINALIZAÇÃO'!AA_35</definedName>
    <definedName name="AA_35" localSheetId="7">#N/A</definedName>
    <definedName name="AA_35">'4-PASSEIO'!AA_35</definedName>
    <definedName name="AA_36" localSheetId="1">'4-PASSEIO'!AA_36</definedName>
    <definedName name="AA_36" localSheetId="2">'5-SINALIZAÇÃO'!AA_36</definedName>
    <definedName name="AA_36" localSheetId="7">#N/A</definedName>
    <definedName name="AA_36">'4-PASSEIO'!AA_36</definedName>
    <definedName name="AA_37" localSheetId="1">'4-PASSEIO'!AA_37</definedName>
    <definedName name="AA_37" localSheetId="2">'5-SINALIZAÇÃO'!AA_37</definedName>
    <definedName name="AA_37" localSheetId="7">#N/A</definedName>
    <definedName name="AA_37">'4-PASSEIO'!AA_37</definedName>
    <definedName name="AA_38" localSheetId="1">'4-PASSEIO'!AA_38</definedName>
    <definedName name="AA_38" localSheetId="2">'5-SINALIZAÇÃO'!AA_38</definedName>
    <definedName name="AA_38" localSheetId="7">#N/A</definedName>
    <definedName name="AA_38">'4-PASSEIO'!AA_38</definedName>
    <definedName name="AA_39" localSheetId="1">'4-PASSEIO'!AA_39</definedName>
    <definedName name="AA_39" localSheetId="2">'5-SINALIZAÇÃO'!AA_39</definedName>
    <definedName name="AA_39" localSheetId="7">#N/A</definedName>
    <definedName name="AA_39">'4-PASSEIO'!AA_39</definedName>
    <definedName name="AA_4" localSheetId="1">'4-PASSEIO'!AA_4</definedName>
    <definedName name="AA_4" localSheetId="2">'5-SINALIZAÇÃO'!AA_4</definedName>
    <definedName name="AA_4" localSheetId="7">#N/A</definedName>
    <definedName name="AA_4">'4-PASSEIO'!AA_4</definedName>
    <definedName name="AA_41" localSheetId="1">'4-PASSEIO'!AA_41</definedName>
    <definedName name="AA_41" localSheetId="2">'5-SINALIZAÇÃO'!AA_41</definedName>
    <definedName name="AA_41" localSheetId="7">#N/A</definedName>
    <definedName name="AA_41">'4-PASSEIO'!AA_41</definedName>
    <definedName name="AA_42" localSheetId="1">'4-PASSEIO'!AA_42</definedName>
    <definedName name="AA_42" localSheetId="2">'5-SINALIZAÇÃO'!AA_42</definedName>
    <definedName name="AA_42" localSheetId="7">#N/A</definedName>
    <definedName name="AA_42">'4-PASSEIO'!AA_42</definedName>
    <definedName name="AA_44" localSheetId="1">'4-PASSEIO'!AA_44</definedName>
    <definedName name="AA_44" localSheetId="2">'5-SINALIZAÇÃO'!AA_44</definedName>
    <definedName name="AA_44" localSheetId="7">#N/A</definedName>
    <definedName name="AA_44">'4-PASSEIO'!AA_44</definedName>
    <definedName name="AA_45" localSheetId="1">'4-PASSEIO'!AA_45</definedName>
    <definedName name="AA_45" localSheetId="2">'5-SINALIZAÇÃO'!AA_45</definedName>
    <definedName name="AA_45" localSheetId="7">#N/A</definedName>
    <definedName name="AA_45">'4-PASSEIO'!AA_45</definedName>
    <definedName name="AA_46" localSheetId="1">'4-PASSEIO'!AA_46</definedName>
    <definedName name="AA_46" localSheetId="2">'5-SINALIZAÇÃO'!AA_46</definedName>
    <definedName name="AA_46" localSheetId="7">#N/A</definedName>
    <definedName name="AA_46">'4-PASSEIO'!AA_46</definedName>
    <definedName name="AA_47" localSheetId="1">'4-PASSEIO'!AA_47</definedName>
    <definedName name="AA_47" localSheetId="2">'5-SINALIZAÇÃO'!AA_47</definedName>
    <definedName name="AA_47" localSheetId="7">#N/A</definedName>
    <definedName name="AA_47">'4-PASSEIO'!AA_47</definedName>
    <definedName name="AA_48" localSheetId="1">'4-PASSEIO'!AA_48</definedName>
    <definedName name="AA_48" localSheetId="2">'5-SINALIZAÇÃO'!AA_48</definedName>
    <definedName name="AA_48" localSheetId="7">#N/A</definedName>
    <definedName name="AA_48">'4-PASSEIO'!AA_48</definedName>
    <definedName name="AA_49" localSheetId="1">'4-PASSEIO'!AA_49</definedName>
    <definedName name="AA_49" localSheetId="2">'5-SINALIZAÇÃO'!AA_49</definedName>
    <definedName name="AA_49" localSheetId="7">#N/A</definedName>
    <definedName name="AA_49">'4-PASSEIO'!AA_49</definedName>
    <definedName name="AA_5" localSheetId="1">'4-PASSEIO'!AA_5</definedName>
    <definedName name="AA_5" localSheetId="2">'5-SINALIZAÇÃO'!AA_5</definedName>
    <definedName name="AA_5" localSheetId="7">#N/A</definedName>
    <definedName name="AA_5">'4-PASSEIO'!AA_5</definedName>
    <definedName name="AA_50" localSheetId="1">'4-PASSEIO'!AA_50</definedName>
    <definedName name="AA_50" localSheetId="2">'5-SINALIZAÇÃO'!AA_50</definedName>
    <definedName name="AA_50" localSheetId="7">#N/A</definedName>
    <definedName name="AA_50">'4-PASSEIO'!AA_50</definedName>
    <definedName name="AA_52" localSheetId="1">'4-PASSEIO'!AA_52</definedName>
    <definedName name="AA_52" localSheetId="2">'5-SINALIZAÇÃO'!AA_52</definedName>
    <definedName name="AA_52" localSheetId="7">#N/A</definedName>
    <definedName name="AA_52">'4-PASSEIO'!AA_52</definedName>
    <definedName name="AA_54" localSheetId="1">'4-PASSEIO'!AA_54</definedName>
    <definedName name="AA_54" localSheetId="2">'5-SINALIZAÇÃO'!AA_54</definedName>
    <definedName name="AA_54" localSheetId="7">#N/A</definedName>
    <definedName name="AA_54">'4-PASSEIO'!AA_54</definedName>
    <definedName name="AA_55" localSheetId="1">'4-PASSEIO'!AA_55</definedName>
    <definedName name="AA_55" localSheetId="2">'5-SINALIZAÇÃO'!AA_55</definedName>
    <definedName name="AA_55" localSheetId="7">#N/A</definedName>
    <definedName name="AA_55">'4-PASSEIO'!AA_55</definedName>
    <definedName name="AA_57" localSheetId="1">'4-PASSEIO'!AA_57</definedName>
    <definedName name="AA_57" localSheetId="2">'5-SINALIZAÇÃO'!AA_57</definedName>
    <definedName name="AA_57" localSheetId="7">#N/A</definedName>
    <definedName name="AA_57">'4-PASSEIO'!AA_57</definedName>
    <definedName name="AA_58" localSheetId="1">'4-PASSEIO'!AA_58</definedName>
    <definedName name="AA_58" localSheetId="2">'5-SINALIZAÇÃO'!AA_58</definedName>
    <definedName name="AA_58" localSheetId="7">#N/A</definedName>
    <definedName name="AA_58">'4-PASSEIO'!AA_58</definedName>
    <definedName name="aaa" localSheetId="1">'4-PASSEIO'!aaa</definedName>
    <definedName name="aaa" localSheetId="2">'5-SINALIZAÇÃO'!aaa</definedName>
    <definedName name="aaa" localSheetId="7">#N/A</definedName>
    <definedName name="aaa">'4-PASSEIO'!aaa</definedName>
    <definedName name="AAAAA">#N/A</definedName>
    <definedName name="AAAAA_1" localSheetId="1">'4-PASSEIO'!AAAAA_1</definedName>
    <definedName name="AAAAA_1" localSheetId="2">'5-SINALIZAÇÃO'!AAAAA_1</definedName>
    <definedName name="AAAAA_1" localSheetId="7">#N/A</definedName>
    <definedName name="AAAAA_1">'4-PASSEIO'!AAAAA_1</definedName>
    <definedName name="AAAAA_11" localSheetId="1">'4-PASSEIO'!AAAAA_11</definedName>
    <definedName name="AAAAA_11" localSheetId="2">'5-SINALIZAÇÃO'!AAAAA_11</definedName>
    <definedName name="AAAAA_11" localSheetId="7">#N/A</definedName>
    <definedName name="AAAAA_11">'4-PASSEIO'!AAAAA_11</definedName>
    <definedName name="AAAAA_14" localSheetId="1">'4-PASSEIO'!AAAAA_14</definedName>
    <definedName name="AAAAA_14" localSheetId="2">'5-SINALIZAÇÃO'!AAAAA_14</definedName>
    <definedName name="AAAAA_14" localSheetId="7">#N/A</definedName>
    <definedName name="AAAAA_14">'4-PASSEIO'!AAAAA_14</definedName>
    <definedName name="AAAAA_17" localSheetId="1">'4-PASSEIO'!AAAAA_17</definedName>
    <definedName name="AAAAA_17" localSheetId="2">'5-SINALIZAÇÃO'!AAAAA_17</definedName>
    <definedName name="AAAAA_17" localSheetId="7">#N/A</definedName>
    <definedName name="AAAAA_17">'4-PASSEIO'!AAAAA_17</definedName>
    <definedName name="AAAAA_18" localSheetId="1">'4-PASSEIO'!AAAAA_18</definedName>
    <definedName name="AAAAA_18" localSheetId="2">'5-SINALIZAÇÃO'!AAAAA_18</definedName>
    <definedName name="AAAAA_18" localSheetId="7">#N/A</definedName>
    <definedName name="AAAAA_18">'4-PASSEIO'!AAAAA_18</definedName>
    <definedName name="AAAAA_19" localSheetId="1">'4-PASSEIO'!AAAAA_19</definedName>
    <definedName name="AAAAA_19" localSheetId="2">'5-SINALIZAÇÃO'!AAAAA_19</definedName>
    <definedName name="AAAAA_19" localSheetId="7">#N/A</definedName>
    <definedName name="AAAAA_19">'4-PASSEIO'!AAAAA_19</definedName>
    <definedName name="AAAAA_20" localSheetId="1">'4-PASSEIO'!AAAAA_20</definedName>
    <definedName name="AAAAA_20" localSheetId="2">'5-SINALIZAÇÃO'!AAAAA_20</definedName>
    <definedName name="AAAAA_20" localSheetId="7">#N/A</definedName>
    <definedName name="AAAAA_20">'4-PASSEIO'!AAAAA_20</definedName>
    <definedName name="AAAAA_21" localSheetId="1">'4-PASSEIO'!AAAAA_21</definedName>
    <definedName name="AAAAA_21" localSheetId="2">'5-SINALIZAÇÃO'!AAAAA_21</definedName>
    <definedName name="AAAAA_21" localSheetId="7">#N/A</definedName>
    <definedName name="AAAAA_21">'4-PASSEIO'!AAAAA_21</definedName>
    <definedName name="AAAAA_22" localSheetId="1">'4-PASSEIO'!AAAAA_22</definedName>
    <definedName name="AAAAA_22" localSheetId="2">'5-SINALIZAÇÃO'!AAAAA_22</definedName>
    <definedName name="AAAAA_22" localSheetId="7">#N/A</definedName>
    <definedName name="AAAAA_22">'4-PASSEIO'!AAAAA_22</definedName>
    <definedName name="AAAAA_23" localSheetId="1">'4-PASSEIO'!AAAAA_23</definedName>
    <definedName name="AAAAA_23" localSheetId="2">'5-SINALIZAÇÃO'!AAAAA_23</definedName>
    <definedName name="AAAAA_23" localSheetId="7">#N/A</definedName>
    <definedName name="AAAAA_23">'4-PASSEIO'!AAAAA_23</definedName>
    <definedName name="AAAAA_24" localSheetId="1">'4-PASSEIO'!AAAAA_24</definedName>
    <definedName name="AAAAA_24" localSheetId="2">'5-SINALIZAÇÃO'!AAAAA_24</definedName>
    <definedName name="AAAAA_24" localSheetId="7">#N/A</definedName>
    <definedName name="AAAAA_24">'4-PASSEIO'!AAAAA_24</definedName>
    <definedName name="AAAAA_26" localSheetId="1">'4-PASSEIO'!AAAAA_26</definedName>
    <definedName name="AAAAA_26" localSheetId="2">'5-SINALIZAÇÃO'!AAAAA_26</definedName>
    <definedName name="AAAAA_26" localSheetId="7">#N/A</definedName>
    <definedName name="AAAAA_26">'4-PASSEIO'!AAAAA_26</definedName>
    <definedName name="AAAAA_27" localSheetId="1">'4-PASSEIO'!AAAAA_27</definedName>
    <definedName name="AAAAA_27" localSheetId="2">'5-SINALIZAÇÃO'!AAAAA_27</definedName>
    <definedName name="AAAAA_27" localSheetId="7">#N/A</definedName>
    <definedName name="AAAAA_27">'4-PASSEIO'!AAAAA_27</definedName>
    <definedName name="AAAAA_28" localSheetId="1">'4-PASSEIO'!AAAAA_28</definedName>
    <definedName name="AAAAA_28" localSheetId="2">'5-SINALIZAÇÃO'!AAAAA_28</definedName>
    <definedName name="AAAAA_28" localSheetId="7">#N/A</definedName>
    <definedName name="AAAAA_28">'4-PASSEIO'!AAAAA_28</definedName>
    <definedName name="AAAAA_30" localSheetId="1">'4-PASSEIO'!AAAAA_30</definedName>
    <definedName name="AAAAA_30" localSheetId="2">'5-SINALIZAÇÃO'!AAAAA_30</definedName>
    <definedName name="AAAAA_30" localSheetId="7">#N/A</definedName>
    <definedName name="AAAAA_30">'4-PASSEIO'!AAAAA_30</definedName>
    <definedName name="AAAAA_31" localSheetId="1">'4-PASSEIO'!AAAAA_31</definedName>
    <definedName name="AAAAA_31" localSheetId="2">'5-SINALIZAÇÃO'!AAAAA_31</definedName>
    <definedName name="AAAAA_31" localSheetId="7">#N/A</definedName>
    <definedName name="AAAAA_31">'4-PASSEIO'!AAAAA_31</definedName>
    <definedName name="AAAAA_32" localSheetId="1">'4-PASSEIO'!AAAAA_32</definedName>
    <definedName name="AAAAA_32" localSheetId="2">'5-SINALIZAÇÃO'!AAAAA_32</definedName>
    <definedName name="AAAAA_32" localSheetId="7">#N/A</definedName>
    <definedName name="AAAAA_32">'4-PASSEIO'!AAAAA_32</definedName>
    <definedName name="AAAAA_33" localSheetId="1">'4-PASSEIO'!AAAAA_33</definedName>
    <definedName name="AAAAA_33" localSheetId="2">'5-SINALIZAÇÃO'!AAAAA_33</definedName>
    <definedName name="AAAAA_33" localSheetId="7">#N/A</definedName>
    <definedName name="AAAAA_33">'4-PASSEIO'!AAAAA_33</definedName>
    <definedName name="AAAAA_34" localSheetId="1">'4-PASSEIO'!AAAAA_34</definedName>
    <definedName name="AAAAA_34" localSheetId="2">'5-SINALIZAÇÃO'!AAAAA_34</definedName>
    <definedName name="AAAAA_34" localSheetId="7">#N/A</definedName>
    <definedName name="AAAAA_34">'4-PASSEIO'!AAAAA_34</definedName>
    <definedName name="AAAAA_35" localSheetId="1">'4-PASSEIO'!AAAAA_35</definedName>
    <definedName name="AAAAA_35" localSheetId="2">'5-SINALIZAÇÃO'!AAAAA_35</definedName>
    <definedName name="AAAAA_35" localSheetId="7">#N/A</definedName>
    <definedName name="AAAAA_35">'4-PASSEIO'!AAAAA_35</definedName>
    <definedName name="AAAAA_36" localSheetId="1">'4-PASSEIO'!AAAAA_36</definedName>
    <definedName name="AAAAA_36" localSheetId="2">'5-SINALIZAÇÃO'!AAAAA_36</definedName>
    <definedName name="AAAAA_36" localSheetId="7">#N/A</definedName>
    <definedName name="AAAAA_36">'4-PASSEIO'!AAAAA_36</definedName>
    <definedName name="AAAAA_37" localSheetId="1">'4-PASSEIO'!AAAAA_37</definedName>
    <definedName name="AAAAA_37" localSheetId="2">'5-SINALIZAÇÃO'!AAAAA_37</definedName>
    <definedName name="AAAAA_37" localSheetId="7">#N/A</definedName>
    <definedName name="AAAAA_37">'4-PASSEIO'!AAAAA_37</definedName>
    <definedName name="AAAAA_38" localSheetId="1">'4-PASSEIO'!AAAAA_38</definedName>
    <definedName name="AAAAA_38" localSheetId="2">'5-SINALIZAÇÃO'!AAAAA_38</definedName>
    <definedName name="AAAAA_38" localSheetId="7">#N/A</definedName>
    <definedName name="AAAAA_38">'4-PASSEIO'!AAAAA_38</definedName>
    <definedName name="AAAAA_39" localSheetId="1">'4-PASSEIO'!AAAAA_39</definedName>
    <definedName name="AAAAA_39" localSheetId="2">'5-SINALIZAÇÃO'!AAAAA_39</definedName>
    <definedName name="AAAAA_39" localSheetId="7">#N/A</definedName>
    <definedName name="AAAAA_39">'4-PASSEIO'!AAAAA_39</definedName>
    <definedName name="AAAAA_4" localSheetId="1">'4-PASSEIO'!AAAAA_4</definedName>
    <definedName name="AAAAA_4" localSheetId="2">'5-SINALIZAÇÃO'!AAAAA_4</definedName>
    <definedName name="AAAAA_4" localSheetId="7">#N/A</definedName>
    <definedName name="AAAAA_4">'4-PASSEIO'!AAAAA_4</definedName>
    <definedName name="AAAAA_41" localSheetId="1">'4-PASSEIO'!AAAAA_41</definedName>
    <definedName name="AAAAA_41" localSheetId="2">'5-SINALIZAÇÃO'!AAAAA_41</definedName>
    <definedName name="AAAAA_41" localSheetId="7">#N/A</definedName>
    <definedName name="AAAAA_41">'4-PASSEIO'!AAAAA_41</definedName>
    <definedName name="AAAAA_42" localSheetId="1">'4-PASSEIO'!AAAAA_42</definedName>
    <definedName name="AAAAA_42" localSheetId="2">'5-SINALIZAÇÃO'!AAAAA_42</definedName>
    <definedName name="AAAAA_42" localSheetId="7">#N/A</definedName>
    <definedName name="AAAAA_42">'4-PASSEIO'!AAAAA_42</definedName>
    <definedName name="AAAAA_44" localSheetId="1">'4-PASSEIO'!AAAAA_44</definedName>
    <definedName name="AAAAA_44" localSheetId="2">'5-SINALIZAÇÃO'!AAAAA_44</definedName>
    <definedName name="AAAAA_44" localSheetId="7">#N/A</definedName>
    <definedName name="AAAAA_44">'4-PASSEIO'!AAAAA_44</definedName>
    <definedName name="AAAAA_45" localSheetId="1">'4-PASSEIO'!AAAAA_45</definedName>
    <definedName name="AAAAA_45" localSheetId="2">'5-SINALIZAÇÃO'!AAAAA_45</definedName>
    <definedName name="AAAAA_45" localSheetId="7">#N/A</definedName>
    <definedName name="AAAAA_45">'4-PASSEIO'!AAAAA_45</definedName>
    <definedName name="AAAAA_46" localSheetId="1">'4-PASSEIO'!AAAAA_46</definedName>
    <definedName name="AAAAA_46" localSheetId="2">'5-SINALIZAÇÃO'!AAAAA_46</definedName>
    <definedName name="AAAAA_46" localSheetId="7">#N/A</definedName>
    <definedName name="AAAAA_46">'4-PASSEIO'!AAAAA_46</definedName>
    <definedName name="AAAAA_47" localSheetId="1">'4-PASSEIO'!AAAAA_47</definedName>
    <definedName name="AAAAA_47" localSheetId="2">'5-SINALIZAÇÃO'!AAAAA_47</definedName>
    <definedName name="AAAAA_47" localSheetId="7">#N/A</definedName>
    <definedName name="AAAAA_47">'4-PASSEIO'!AAAAA_47</definedName>
    <definedName name="AAAAA_48" localSheetId="1">'4-PASSEIO'!AAAAA_48</definedName>
    <definedName name="AAAAA_48" localSheetId="2">'5-SINALIZAÇÃO'!AAAAA_48</definedName>
    <definedName name="AAAAA_48" localSheetId="7">#N/A</definedName>
    <definedName name="AAAAA_48">'4-PASSEIO'!AAAAA_48</definedName>
    <definedName name="AAAAA_49" localSheetId="1">'4-PASSEIO'!AAAAA_49</definedName>
    <definedName name="AAAAA_49" localSheetId="2">'5-SINALIZAÇÃO'!AAAAA_49</definedName>
    <definedName name="AAAAA_49" localSheetId="7">#N/A</definedName>
    <definedName name="AAAAA_49">'4-PASSEIO'!AAAAA_49</definedName>
    <definedName name="AAAAA_5" localSheetId="1">'4-PASSEIO'!AAAAA_5</definedName>
    <definedName name="AAAAA_5" localSheetId="2">'5-SINALIZAÇÃO'!AAAAA_5</definedName>
    <definedName name="AAAAA_5" localSheetId="7">#N/A</definedName>
    <definedName name="AAAAA_5">'4-PASSEIO'!AAAAA_5</definedName>
    <definedName name="AAAAA_50" localSheetId="1">'4-PASSEIO'!AAAAA_50</definedName>
    <definedName name="AAAAA_50" localSheetId="2">'5-SINALIZAÇÃO'!AAAAA_50</definedName>
    <definedName name="AAAAA_50" localSheetId="7">#N/A</definedName>
    <definedName name="AAAAA_50">'4-PASSEIO'!AAAAA_50</definedName>
    <definedName name="AAAAA_52" localSheetId="1">'4-PASSEIO'!AAAAA_52</definedName>
    <definedName name="AAAAA_52" localSheetId="2">'5-SINALIZAÇÃO'!AAAAA_52</definedName>
    <definedName name="AAAAA_52" localSheetId="7">#N/A</definedName>
    <definedName name="AAAAA_52">'4-PASSEIO'!AAAAA_52</definedName>
    <definedName name="AAAAA_54" localSheetId="1">'4-PASSEIO'!AAAAA_54</definedName>
    <definedName name="AAAAA_54" localSheetId="2">'5-SINALIZAÇÃO'!AAAAA_54</definedName>
    <definedName name="AAAAA_54" localSheetId="7">#N/A</definedName>
    <definedName name="AAAAA_54">'4-PASSEIO'!AAAAA_54</definedName>
    <definedName name="AAAAA_55" localSheetId="1">'4-PASSEIO'!AAAAA_55</definedName>
    <definedName name="AAAAA_55" localSheetId="2">'5-SINALIZAÇÃO'!AAAAA_55</definedName>
    <definedName name="AAAAA_55" localSheetId="7">#N/A</definedName>
    <definedName name="AAAAA_55">'4-PASSEIO'!AAAAA_55</definedName>
    <definedName name="AAAAA_57" localSheetId="1">'4-PASSEIO'!AAAAA_57</definedName>
    <definedName name="AAAAA_57" localSheetId="2">'5-SINALIZAÇÃO'!AAAAA_57</definedName>
    <definedName name="AAAAA_57" localSheetId="7">#N/A</definedName>
    <definedName name="AAAAA_57">'4-PASSEIO'!AAAAA_57</definedName>
    <definedName name="AAAAA_58" localSheetId="1">'4-PASSEIO'!AAAAA_58</definedName>
    <definedName name="AAAAA_58" localSheetId="2">'5-SINALIZAÇÃO'!AAAAA_58</definedName>
    <definedName name="AAAAA_58" localSheetId="7">#N/A</definedName>
    <definedName name="AAAAA_58">'4-PASSEIO'!AAAAA_58</definedName>
    <definedName name="AAAAAA">#N/A</definedName>
    <definedName name="AAAAAA_1" localSheetId="1">'4-PASSEIO'!AAAAAA_1</definedName>
    <definedName name="AAAAAA_1" localSheetId="2">'5-SINALIZAÇÃO'!AAAAAA_1</definedName>
    <definedName name="AAAAAA_1" localSheetId="7">#N/A</definedName>
    <definedName name="AAAAAA_1">'4-PASSEIO'!AAAAAA_1</definedName>
    <definedName name="AAAAAA_11" localSheetId="1">'4-PASSEIO'!AAAAAA_11</definedName>
    <definedName name="AAAAAA_11" localSheetId="2">'5-SINALIZAÇÃO'!AAAAAA_11</definedName>
    <definedName name="AAAAAA_11" localSheetId="7">#N/A</definedName>
    <definedName name="AAAAAA_11">'4-PASSEIO'!AAAAAA_11</definedName>
    <definedName name="AAAAAA_14" localSheetId="1">'4-PASSEIO'!AAAAAA_14</definedName>
    <definedName name="AAAAAA_14" localSheetId="2">'5-SINALIZAÇÃO'!AAAAAA_14</definedName>
    <definedName name="AAAAAA_14" localSheetId="7">#N/A</definedName>
    <definedName name="AAAAAA_14">'4-PASSEIO'!AAAAAA_14</definedName>
    <definedName name="AAAAAA_17" localSheetId="1">'4-PASSEIO'!AAAAAA_17</definedName>
    <definedName name="AAAAAA_17" localSheetId="2">'5-SINALIZAÇÃO'!AAAAAA_17</definedName>
    <definedName name="AAAAAA_17" localSheetId="7">#N/A</definedName>
    <definedName name="AAAAAA_17">'4-PASSEIO'!AAAAAA_17</definedName>
    <definedName name="AAAAAA_18" localSheetId="1">'4-PASSEIO'!AAAAAA_18</definedName>
    <definedName name="AAAAAA_18" localSheetId="2">'5-SINALIZAÇÃO'!AAAAAA_18</definedName>
    <definedName name="AAAAAA_18" localSheetId="7">#N/A</definedName>
    <definedName name="AAAAAA_18">'4-PASSEIO'!AAAAAA_18</definedName>
    <definedName name="AAAAAA_19" localSheetId="1">'4-PASSEIO'!AAAAAA_19</definedName>
    <definedName name="AAAAAA_19" localSheetId="2">'5-SINALIZAÇÃO'!AAAAAA_19</definedName>
    <definedName name="AAAAAA_19" localSheetId="7">#N/A</definedName>
    <definedName name="AAAAAA_19">'4-PASSEIO'!AAAAAA_19</definedName>
    <definedName name="AAAAAA_20" localSheetId="1">'4-PASSEIO'!AAAAAA_20</definedName>
    <definedName name="AAAAAA_20" localSheetId="2">'5-SINALIZAÇÃO'!AAAAAA_20</definedName>
    <definedName name="AAAAAA_20" localSheetId="7">#N/A</definedName>
    <definedName name="AAAAAA_20">'4-PASSEIO'!AAAAAA_20</definedName>
    <definedName name="AAAAAA_21" localSheetId="1">'4-PASSEIO'!AAAAAA_21</definedName>
    <definedName name="AAAAAA_21" localSheetId="2">'5-SINALIZAÇÃO'!AAAAAA_21</definedName>
    <definedName name="AAAAAA_21" localSheetId="7">#N/A</definedName>
    <definedName name="AAAAAA_21">'4-PASSEIO'!AAAAAA_21</definedName>
    <definedName name="AAAAAA_22" localSheetId="1">'4-PASSEIO'!AAAAAA_22</definedName>
    <definedName name="AAAAAA_22" localSheetId="2">'5-SINALIZAÇÃO'!AAAAAA_22</definedName>
    <definedName name="AAAAAA_22" localSheetId="7">#N/A</definedName>
    <definedName name="AAAAAA_22">'4-PASSEIO'!AAAAAA_22</definedName>
    <definedName name="AAAAAA_23" localSheetId="1">'4-PASSEIO'!AAAAAA_23</definedName>
    <definedName name="AAAAAA_23" localSheetId="2">'5-SINALIZAÇÃO'!AAAAAA_23</definedName>
    <definedName name="AAAAAA_23" localSheetId="7">#N/A</definedName>
    <definedName name="AAAAAA_23">'4-PASSEIO'!AAAAAA_23</definedName>
    <definedName name="AAAAAA_24" localSheetId="1">'4-PASSEIO'!AAAAAA_24</definedName>
    <definedName name="AAAAAA_24" localSheetId="2">'5-SINALIZAÇÃO'!AAAAAA_24</definedName>
    <definedName name="AAAAAA_24" localSheetId="7">#N/A</definedName>
    <definedName name="AAAAAA_24">'4-PASSEIO'!AAAAAA_24</definedName>
    <definedName name="AAAAAA_26" localSheetId="1">'4-PASSEIO'!AAAAAA_26</definedName>
    <definedName name="AAAAAA_26" localSheetId="2">'5-SINALIZAÇÃO'!AAAAAA_26</definedName>
    <definedName name="AAAAAA_26" localSheetId="7">#N/A</definedName>
    <definedName name="AAAAAA_26">'4-PASSEIO'!AAAAAA_26</definedName>
    <definedName name="AAAAAA_27" localSheetId="1">'4-PASSEIO'!AAAAAA_27</definedName>
    <definedName name="AAAAAA_27" localSheetId="2">'5-SINALIZAÇÃO'!AAAAAA_27</definedName>
    <definedName name="AAAAAA_27" localSheetId="7">#N/A</definedName>
    <definedName name="AAAAAA_27">'4-PASSEIO'!AAAAAA_27</definedName>
    <definedName name="AAAAAA_28" localSheetId="1">'4-PASSEIO'!AAAAAA_28</definedName>
    <definedName name="AAAAAA_28" localSheetId="2">'5-SINALIZAÇÃO'!AAAAAA_28</definedName>
    <definedName name="AAAAAA_28" localSheetId="7">#N/A</definedName>
    <definedName name="AAAAAA_28">'4-PASSEIO'!AAAAAA_28</definedName>
    <definedName name="AAAAAA_30" localSheetId="1">'4-PASSEIO'!AAAAAA_30</definedName>
    <definedName name="AAAAAA_30" localSheetId="2">'5-SINALIZAÇÃO'!AAAAAA_30</definedName>
    <definedName name="AAAAAA_30" localSheetId="7">#N/A</definedName>
    <definedName name="AAAAAA_30">'4-PASSEIO'!AAAAAA_30</definedName>
    <definedName name="AAAAAA_31" localSheetId="1">'4-PASSEIO'!AAAAAA_31</definedName>
    <definedName name="AAAAAA_31" localSheetId="2">'5-SINALIZAÇÃO'!AAAAAA_31</definedName>
    <definedName name="AAAAAA_31" localSheetId="7">#N/A</definedName>
    <definedName name="AAAAAA_31">'4-PASSEIO'!AAAAAA_31</definedName>
    <definedName name="AAAAAA_32" localSheetId="1">'4-PASSEIO'!AAAAAA_32</definedName>
    <definedName name="AAAAAA_32" localSheetId="2">'5-SINALIZAÇÃO'!AAAAAA_32</definedName>
    <definedName name="AAAAAA_32" localSheetId="7">#N/A</definedName>
    <definedName name="AAAAAA_32">'4-PASSEIO'!AAAAAA_32</definedName>
    <definedName name="AAAAAA_33" localSheetId="1">'4-PASSEIO'!AAAAAA_33</definedName>
    <definedName name="AAAAAA_33" localSheetId="2">'5-SINALIZAÇÃO'!AAAAAA_33</definedName>
    <definedName name="AAAAAA_33" localSheetId="7">#N/A</definedName>
    <definedName name="AAAAAA_33">'4-PASSEIO'!AAAAAA_33</definedName>
    <definedName name="AAAAAA_34" localSheetId="1">'4-PASSEIO'!AAAAAA_34</definedName>
    <definedName name="AAAAAA_34" localSheetId="2">'5-SINALIZAÇÃO'!AAAAAA_34</definedName>
    <definedName name="AAAAAA_34" localSheetId="7">#N/A</definedName>
    <definedName name="AAAAAA_34">'4-PASSEIO'!AAAAAA_34</definedName>
    <definedName name="AAAAAA_35" localSheetId="1">'4-PASSEIO'!AAAAAA_35</definedName>
    <definedName name="AAAAAA_35" localSheetId="2">'5-SINALIZAÇÃO'!AAAAAA_35</definedName>
    <definedName name="AAAAAA_35" localSheetId="7">#N/A</definedName>
    <definedName name="AAAAAA_35">'4-PASSEIO'!AAAAAA_35</definedName>
    <definedName name="AAAAAA_36" localSheetId="1">'4-PASSEIO'!AAAAAA_36</definedName>
    <definedName name="AAAAAA_36" localSheetId="2">'5-SINALIZAÇÃO'!AAAAAA_36</definedName>
    <definedName name="AAAAAA_36" localSheetId="7">#N/A</definedName>
    <definedName name="AAAAAA_36">'4-PASSEIO'!AAAAAA_36</definedName>
    <definedName name="AAAAAA_37" localSheetId="1">'4-PASSEIO'!AAAAAA_37</definedName>
    <definedName name="AAAAAA_37" localSheetId="2">'5-SINALIZAÇÃO'!AAAAAA_37</definedName>
    <definedName name="AAAAAA_37" localSheetId="7">#N/A</definedName>
    <definedName name="AAAAAA_37">'4-PASSEIO'!AAAAAA_37</definedName>
    <definedName name="AAAAAA_38" localSheetId="1">'4-PASSEIO'!AAAAAA_38</definedName>
    <definedName name="AAAAAA_38" localSheetId="2">'5-SINALIZAÇÃO'!AAAAAA_38</definedName>
    <definedName name="AAAAAA_38" localSheetId="7">#N/A</definedName>
    <definedName name="AAAAAA_38">'4-PASSEIO'!AAAAAA_38</definedName>
    <definedName name="AAAAAA_39" localSheetId="1">'4-PASSEIO'!AAAAAA_39</definedName>
    <definedName name="AAAAAA_39" localSheetId="2">'5-SINALIZAÇÃO'!AAAAAA_39</definedName>
    <definedName name="AAAAAA_39" localSheetId="7">#N/A</definedName>
    <definedName name="AAAAAA_39">'4-PASSEIO'!AAAAAA_39</definedName>
    <definedName name="AAAAAA_4" localSheetId="1">'4-PASSEIO'!AAAAAA_4</definedName>
    <definedName name="AAAAAA_4" localSheetId="2">'5-SINALIZAÇÃO'!AAAAAA_4</definedName>
    <definedName name="AAAAAA_4" localSheetId="7">#N/A</definedName>
    <definedName name="AAAAAA_4">'4-PASSEIO'!AAAAAA_4</definedName>
    <definedName name="AAAAAA_41" localSheetId="1">'4-PASSEIO'!AAAAAA_41</definedName>
    <definedName name="AAAAAA_41" localSheetId="2">'5-SINALIZAÇÃO'!AAAAAA_41</definedName>
    <definedName name="AAAAAA_41" localSheetId="7">#N/A</definedName>
    <definedName name="AAAAAA_41">'4-PASSEIO'!AAAAAA_41</definedName>
    <definedName name="AAAAAA_42" localSheetId="1">'4-PASSEIO'!AAAAAA_42</definedName>
    <definedName name="AAAAAA_42" localSheetId="2">'5-SINALIZAÇÃO'!AAAAAA_42</definedName>
    <definedName name="AAAAAA_42" localSheetId="7">#N/A</definedName>
    <definedName name="AAAAAA_42">'4-PASSEIO'!AAAAAA_42</definedName>
    <definedName name="AAAAAA_44" localSheetId="1">'4-PASSEIO'!AAAAAA_44</definedName>
    <definedName name="AAAAAA_44" localSheetId="2">'5-SINALIZAÇÃO'!AAAAAA_44</definedName>
    <definedName name="AAAAAA_44" localSheetId="7">#N/A</definedName>
    <definedName name="AAAAAA_44">'4-PASSEIO'!AAAAAA_44</definedName>
    <definedName name="AAAAAA_45" localSheetId="1">'4-PASSEIO'!AAAAAA_45</definedName>
    <definedName name="AAAAAA_45" localSheetId="2">'5-SINALIZAÇÃO'!AAAAAA_45</definedName>
    <definedName name="AAAAAA_45" localSheetId="7">#N/A</definedName>
    <definedName name="AAAAAA_45">'4-PASSEIO'!AAAAAA_45</definedName>
    <definedName name="AAAAAA_46" localSheetId="1">'4-PASSEIO'!AAAAAA_46</definedName>
    <definedName name="AAAAAA_46" localSheetId="2">'5-SINALIZAÇÃO'!AAAAAA_46</definedName>
    <definedName name="AAAAAA_46" localSheetId="7">#N/A</definedName>
    <definedName name="AAAAAA_46">'4-PASSEIO'!AAAAAA_46</definedName>
    <definedName name="AAAAAA_47" localSheetId="1">'4-PASSEIO'!AAAAAA_47</definedName>
    <definedName name="AAAAAA_47" localSheetId="2">'5-SINALIZAÇÃO'!AAAAAA_47</definedName>
    <definedName name="AAAAAA_47" localSheetId="7">#N/A</definedName>
    <definedName name="AAAAAA_47">'4-PASSEIO'!AAAAAA_47</definedName>
    <definedName name="AAAAAA_48" localSheetId="1">'4-PASSEIO'!AAAAAA_48</definedName>
    <definedName name="AAAAAA_48" localSheetId="2">'5-SINALIZAÇÃO'!AAAAAA_48</definedName>
    <definedName name="AAAAAA_48" localSheetId="7">#N/A</definedName>
    <definedName name="AAAAAA_48">'4-PASSEIO'!AAAAAA_48</definedName>
    <definedName name="AAAAAA_49" localSheetId="1">'4-PASSEIO'!AAAAAA_49</definedName>
    <definedName name="AAAAAA_49" localSheetId="2">'5-SINALIZAÇÃO'!AAAAAA_49</definedName>
    <definedName name="AAAAAA_49" localSheetId="7">#N/A</definedName>
    <definedName name="AAAAAA_49">'4-PASSEIO'!AAAAAA_49</definedName>
    <definedName name="AAAAAA_5" localSheetId="1">'4-PASSEIO'!AAAAAA_5</definedName>
    <definedName name="AAAAAA_5" localSheetId="2">'5-SINALIZAÇÃO'!AAAAAA_5</definedName>
    <definedName name="AAAAAA_5" localSheetId="7">#N/A</definedName>
    <definedName name="AAAAAA_5">'4-PASSEIO'!AAAAAA_5</definedName>
    <definedName name="AAAAAA_50" localSheetId="1">'4-PASSEIO'!AAAAAA_50</definedName>
    <definedName name="AAAAAA_50" localSheetId="2">'5-SINALIZAÇÃO'!AAAAAA_50</definedName>
    <definedName name="AAAAAA_50" localSheetId="7">#N/A</definedName>
    <definedName name="AAAAAA_50">'4-PASSEIO'!AAAAAA_50</definedName>
    <definedName name="AAAAAA_52" localSheetId="1">'4-PASSEIO'!AAAAAA_52</definedName>
    <definedName name="AAAAAA_52" localSheetId="2">'5-SINALIZAÇÃO'!AAAAAA_52</definedName>
    <definedName name="AAAAAA_52" localSheetId="7">#N/A</definedName>
    <definedName name="AAAAAA_52">'4-PASSEIO'!AAAAAA_52</definedName>
    <definedName name="AAAAAA_54" localSheetId="1">'4-PASSEIO'!AAAAAA_54</definedName>
    <definedName name="AAAAAA_54" localSheetId="2">'5-SINALIZAÇÃO'!AAAAAA_54</definedName>
    <definedName name="AAAAAA_54" localSheetId="7">#N/A</definedName>
    <definedName name="AAAAAA_54">'4-PASSEIO'!AAAAAA_54</definedName>
    <definedName name="AAAAAA_55" localSheetId="1">'4-PASSEIO'!AAAAAA_55</definedName>
    <definedName name="AAAAAA_55" localSheetId="2">'5-SINALIZAÇÃO'!AAAAAA_55</definedName>
    <definedName name="AAAAAA_55" localSheetId="7">#N/A</definedName>
    <definedName name="AAAAAA_55">'4-PASSEIO'!AAAAAA_55</definedName>
    <definedName name="AAAAAA_57" localSheetId="1">'4-PASSEIO'!AAAAAA_57</definedName>
    <definedName name="AAAAAA_57" localSheetId="2">'5-SINALIZAÇÃO'!AAAAAA_57</definedName>
    <definedName name="AAAAAA_57" localSheetId="7">#N/A</definedName>
    <definedName name="AAAAAA_57">'4-PASSEIO'!AAAAAA_57</definedName>
    <definedName name="AAAAAA_58" localSheetId="1">'4-PASSEIO'!AAAAAA_58</definedName>
    <definedName name="AAAAAA_58" localSheetId="2">'5-SINALIZAÇÃO'!AAAAAA_58</definedName>
    <definedName name="AAAAAA_58" localSheetId="7">#N/A</definedName>
    <definedName name="AAAAAA_58">'4-PASSEIO'!AAAAAA_58</definedName>
    <definedName name="aaaaaaaa">#N/A</definedName>
    <definedName name="aaaaaaaa_1" localSheetId="1">'4-PASSEIO'!aaaaaaaa_1</definedName>
    <definedName name="aaaaaaaa_1" localSheetId="2">'5-SINALIZAÇÃO'!aaaaaaaa_1</definedName>
    <definedName name="aaaaaaaa_1" localSheetId="7">#N/A</definedName>
    <definedName name="aaaaaaaa_1">'4-PASSEIO'!aaaaaaaa_1</definedName>
    <definedName name="aaaaaaaa_11" localSheetId="1">'4-PASSEIO'!aaaaaaaa_11</definedName>
    <definedName name="aaaaaaaa_11" localSheetId="2">'5-SINALIZAÇÃO'!aaaaaaaa_11</definedName>
    <definedName name="aaaaaaaa_11" localSheetId="7">#N/A</definedName>
    <definedName name="aaaaaaaa_11">'4-PASSEIO'!aaaaaaaa_11</definedName>
    <definedName name="aaaaaaaa_14" localSheetId="1">'4-PASSEIO'!aaaaaaaa_14</definedName>
    <definedName name="aaaaaaaa_14" localSheetId="2">'5-SINALIZAÇÃO'!aaaaaaaa_14</definedName>
    <definedName name="aaaaaaaa_14" localSheetId="7">#N/A</definedName>
    <definedName name="aaaaaaaa_14">'4-PASSEIO'!aaaaaaaa_14</definedName>
    <definedName name="aaaaaaaa_17" localSheetId="1">'4-PASSEIO'!aaaaaaaa_17</definedName>
    <definedName name="aaaaaaaa_17" localSheetId="2">'5-SINALIZAÇÃO'!aaaaaaaa_17</definedName>
    <definedName name="aaaaaaaa_17" localSheetId="7">#N/A</definedName>
    <definedName name="aaaaaaaa_17">'4-PASSEIO'!aaaaaaaa_17</definedName>
    <definedName name="aaaaaaaa_18" localSheetId="1">'4-PASSEIO'!aaaaaaaa_18</definedName>
    <definedName name="aaaaaaaa_18" localSheetId="2">'5-SINALIZAÇÃO'!aaaaaaaa_18</definedName>
    <definedName name="aaaaaaaa_18" localSheetId="7">#N/A</definedName>
    <definedName name="aaaaaaaa_18">'4-PASSEIO'!aaaaaaaa_18</definedName>
    <definedName name="aaaaaaaa_19" localSheetId="1">'4-PASSEIO'!aaaaaaaa_19</definedName>
    <definedName name="aaaaaaaa_19" localSheetId="2">'5-SINALIZAÇÃO'!aaaaaaaa_19</definedName>
    <definedName name="aaaaaaaa_19" localSheetId="7">#N/A</definedName>
    <definedName name="aaaaaaaa_19">'4-PASSEIO'!aaaaaaaa_19</definedName>
    <definedName name="aaaaaaaa_20" localSheetId="1">'4-PASSEIO'!aaaaaaaa_20</definedName>
    <definedName name="aaaaaaaa_20" localSheetId="2">'5-SINALIZAÇÃO'!aaaaaaaa_20</definedName>
    <definedName name="aaaaaaaa_20" localSheetId="7">#N/A</definedName>
    <definedName name="aaaaaaaa_20">'4-PASSEIO'!aaaaaaaa_20</definedName>
    <definedName name="aaaaaaaa_21" localSheetId="1">'4-PASSEIO'!aaaaaaaa_21</definedName>
    <definedName name="aaaaaaaa_21" localSheetId="2">'5-SINALIZAÇÃO'!aaaaaaaa_21</definedName>
    <definedName name="aaaaaaaa_21" localSheetId="7">#N/A</definedName>
    <definedName name="aaaaaaaa_21">'4-PASSEIO'!aaaaaaaa_21</definedName>
    <definedName name="aaaaaaaa_22" localSheetId="1">'4-PASSEIO'!aaaaaaaa_22</definedName>
    <definedName name="aaaaaaaa_22" localSheetId="2">'5-SINALIZAÇÃO'!aaaaaaaa_22</definedName>
    <definedName name="aaaaaaaa_22" localSheetId="7">#N/A</definedName>
    <definedName name="aaaaaaaa_22">'4-PASSEIO'!aaaaaaaa_22</definedName>
    <definedName name="aaaaaaaa_23" localSheetId="1">'4-PASSEIO'!aaaaaaaa_23</definedName>
    <definedName name="aaaaaaaa_23" localSheetId="2">'5-SINALIZAÇÃO'!aaaaaaaa_23</definedName>
    <definedName name="aaaaaaaa_23" localSheetId="7">#N/A</definedName>
    <definedName name="aaaaaaaa_23">'4-PASSEIO'!aaaaaaaa_23</definedName>
    <definedName name="aaaaaaaa_24" localSheetId="1">'4-PASSEIO'!aaaaaaaa_24</definedName>
    <definedName name="aaaaaaaa_24" localSheetId="2">'5-SINALIZAÇÃO'!aaaaaaaa_24</definedName>
    <definedName name="aaaaaaaa_24" localSheetId="7">#N/A</definedName>
    <definedName name="aaaaaaaa_24">'4-PASSEIO'!aaaaaaaa_24</definedName>
    <definedName name="aaaaaaaa_26" localSheetId="1">'4-PASSEIO'!aaaaaaaa_26</definedName>
    <definedName name="aaaaaaaa_26" localSheetId="2">'5-SINALIZAÇÃO'!aaaaaaaa_26</definedName>
    <definedName name="aaaaaaaa_26" localSheetId="7">#N/A</definedName>
    <definedName name="aaaaaaaa_26">'4-PASSEIO'!aaaaaaaa_26</definedName>
    <definedName name="aaaaaaaa_27" localSheetId="1">'4-PASSEIO'!aaaaaaaa_27</definedName>
    <definedName name="aaaaaaaa_27" localSheetId="2">'5-SINALIZAÇÃO'!aaaaaaaa_27</definedName>
    <definedName name="aaaaaaaa_27" localSheetId="7">#N/A</definedName>
    <definedName name="aaaaaaaa_27">'4-PASSEIO'!aaaaaaaa_27</definedName>
    <definedName name="aaaaaaaa_28" localSheetId="1">'4-PASSEIO'!aaaaaaaa_28</definedName>
    <definedName name="aaaaaaaa_28" localSheetId="2">'5-SINALIZAÇÃO'!aaaaaaaa_28</definedName>
    <definedName name="aaaaaaaa_28" localSheetId="7">#N/A</definedName>
    <definedName name="aaaaaaaa_28">'4-PASSEIO'!aaaaaaaa_28</definedName>
    <definedName name="aaaaaaaa_30" localSheetId="1">'4-PASSEIO'!aaaaaaaa_30</definedName>
    <definedName name="aaaaaaaa_30" localSheetId="2">'5-SINALIZAÇÃO'!aaaaaaaa_30</definedName>
    <definedName name="aaaaaaaa_30" localSheetId="7">#N/A</definedName>
    <definedName name="aaaaaaaa_30">'4-PASSEIO'!aaaaaaaa_30</definedName>
    <definedName name="aaaaaaaa_31" localSheetId="1">'4-PASSEIO'!aaaaaaaa_31</definedName>
    <definedName name="aaaaaaaa_31" localSheetId="2">'5-SINALIZAÇÃO'!aaaaaaaa_31</definedName>
    <definedName name="aaaaaaaa_31" localSheetId="7">#N/A</definedName>
    <definedName name="aaaaaaaa_31">'4-PASSEIO'!aaaaaaaa_31</definedName>
    <definedName name="aaaaaaaa_32" localSheetId="1">'4-PASSEIO'!aaaaaaaa_32</definedName>
    <definedName name="aaaaaaaa_32" localSheetId="2">'5-SINALIZAÇÃO'!aaaaaaaa_32</definedName>
    <definedName name="aaaaaaaa_32" localSheetId="7">#N/A</definedName>
    <definedName name="aaaaaaaa_32">'4-PASSEIO'!aaaaaaaa_32</definedName>
    <definedName name="aaaaaaaa_33" localSheetId="1">'4-PASSEIO'!aaaaaaaa_33</definedName>
    <definedName name="aaaaaaaa_33" localSheetId="2">'5-SINALIZAÇÃO'!aaaaaaaa_33</definedName>
    <definedName name="aaaaaaaa_33" localSheetId="7">#N/A</definedName>
    <definedName name="aaaaaaaa_33">'4-PASSEIO'!aaaaaaaa_33</definedName>
    <definedName name="aaaaaaaa_34" localSheetId="1">'4-PASSEIO'!aaaaaaaa_34</definedName>
    <definedName name="aaaaaaaa_34" localSheetId="2">'5-SINALIZAÇÃO'!aaaaaaaa_34</definedName>
    <definedName name="aaaaaaaa_34" localSheetId="7">#N/A</definedName>
    <definedName name="aaaaaaaa_34">'4-PASSEIO'!aaaaaaaa_34</definedName>
    <definedName name="aaaaaaaa_35" localSheetId="1">'4-PASSEIO'!aaaaaaaa_35</definedName>
    <definedName name="aaaaaaaa_35" localSheetId="2">'5-SINALIZAÇÃO'!aaaaaaaa_35</definedName>
    <definedName name="aaaaaaaa_35" localSheetId="7">#N/A</definedName>
    <definedName name="aaaaaaaa_35">'4-PASSEIO'!aaaaaaaa_35</definedName>
    <definedName name="aaaaaaaa_36" localSheetId="1">'4-PASSEIO'!aaaaaaaa_36</definedName>
    <definedName name="aaaaaaaa_36" localSheetId="2">'5-SINALIZAÇÃO'!aaaaaaaa_36</definedName>
    <definedName name="aaaaaaaa_36" localSheetId="7">#N/A</definedName>
    <definedName name="aaaaaaaa_36">'4-PASSEIO'!aaaaaaaa_36</definedName>
    <definedName name="aaaaaaaa_37" localSheetId="1">'4-PASSEIO'!aaaaaaaa_37</definedName>
    <definedName name="aaaaaaaa_37" localSheetId="2">'5-SINALIZAÇÃO'!aaaaaaaa_37</definedName>
    <definedName name="aaaaaaaa_37" localSheetId="7">#N/A</definedName>
    <definedName name="aaaaaaaa_37">'4-PASSEIO'!aaaaaaaa_37</definedName>
    <definedName name="aaaaaaaa_38" localSheetId="1">'4-PASSEIO'!aaaaaaaa_38</definedName>
    <definedName name="aaaaaaaa_38" localSheetId="2">'5-SINALIZAÇÃO'!aaaaaaaa_38</definedName>
    <definedName name="aaaaaaaa_38" localSheetId="7">#N/A</definedName>
    <definedName name="aaaaaaaa_38">'4-PASSEIO'!aaaaaaaa_38</definedName>
    <definedName name="aaaaaaaa_39" localSheetId="1">'4-PASSEIO'!aaaaaaaa_39</definedName>
    <definedName name="aaaaaaaa_39" localSheetId="2">'5-SINALIZAÇÃO'!aaaaaaaa_39</definedName>
    <definedName name="aaaaaaaa_39" localSheetId="7">#N/A</definedName>
    <definedName name="aaaaaaaa_39">'4-PASSEIO'!aaaaaaaa_39</definedName>
    <definedName name="aaaaaaaa_4" localSheetId="1">'4-PASSEIO'!aaaaaaaa_4</definedName>
    <definedName name="aaaaaaaa_4" localSheetId="2">'5-SINALIZAÇÃO'!aaaaaaaa_4</definedName>
    <definedName name="aaaaaaaa_4" localSheetId="7">#N/A</definedName>
    <definedName name="aaaaaaaa_4">'4-PASSEIO'!aaaaaaaa_4</definedName>
    <definedName name="aaaaaaaa_41" localSheetId="1">'4-PASSEIO'!aaaaaaaa_41</definedName>
    <definedName name="aaaaaaaa_41" localSheetId="2">'5-SINALIZAÇÃO'!aaaaaaaa_41</definedName>
    <definedName name="aaaaaaaa_41" localSheetId="7">#N/A</definedName>
    <definedName name="aaaaaaaa_41">'4-PASSEIO'!aaaaaaaa_41</definedName>
    <definedName name="aaaaaaaa_42" localSheetId="1">'4-PASSEIO'!aaaaaaaa_42</definedName>
    <definedName name="aaaaaaaa_42" localSheetId="2">'5-SINALIZAÇÃO'!aaaaaaaa_42</definedName>
    <definedName name="aaaaaaaa_42" localSheetId="7">#N/A</definedName>
    <definedName name="aaaaaaaa_42">'4-PASSEIO'!aaaaaaaa_42</definedName>
    <definedName name="aaaaaaaa_44" localSheetId="1">'4-PASSEIO'!aaaaaaaa_44</definedName>
    <definedName name="aaaaaaaa_44" localSheetId="2">'5-SINALIZAÇÃO'!aaaaaaaa_44</definedName>
    <definedName name="aaaaaaaa_44" localSheetId="7">#N/A</definedName>
    <definedName name="aaaaaaaa_44">'4-PASSEIO'!aaaaaaaa_44</definedName>
    <definedName name="aaaaaaaa_45" localSheetId="1">'4-PASSEIO'!aaaaaaaa_45</definedName>
    <definedName name="aaaaaaaa_45" localSheetId="2">'5-SINALIZAÇÃO'!aaaaaaaa_45</definedName>
    <definedName name="aaaaaaaa_45" localSheetId="7">#N/A</definedName>
    <definedName name="aaaaaaaa_45">'4-PASSEIO'!aaaaaaaa_45</definedName>
    <definedName name="aaaaaaaa_46" localSheetId="1">'4-PASSEIO'!aaaaaaaa_46</definedName>
    <definedName name="aaaaaaaa_46" localSheetId="2">'5-SINALIZAÇÃO'!aaaaaaaa_46</definedName>
    <definedName name="aaaaaaaa_46" localSheetId="7">#N/A</definedName>
    <definedName name="aaaaaaaa_46">'4-PASSEIO'!aaaaaaaa_46</definedName>
    <definedName name="aaaaaaaa_47" localSheetId="1">'4-PASSEIO'!aaaaaaaa_47</definedName>
    <definedName name="aaaaaaaa_47" localSheetId="2">'5-SINALIZAÇÃO'!aaaaaaaa_47</definedName>
    <definedName name="aaaaaaaa_47" localSheetId="7">#N/A</definedName>
    <definedName name="aaaaaaaa_47">'4-PASSEIO'!aaaaaaaa_47</definedName>
    <definedName name="aaaaaaaa_48" localSheetId="1">'4-PASSEIO'!aaaaaaaa_48</definedName>
    <definedName name="aaaaaaaa_48" localSheetId="2">'5-SINALIZAÇÃO'!aaaaaaaa_48</definedName>
    <definedName name="aaaaaaaa_48" localSheetId="7">#N/A</definedName>
    <definedName name="aaaaaaaa_48">'4-PASSEIO'!aaaaaaaa_48</definedName>
    <definedName name="aaaaaaaa_49" localSheetId="1">'4-PASSEIO'!aaaaaaaa_49</definedName>
    <definedName name="aaaaaaaa_49" localSheetId="2">'5-SINALIZAÇÃO'!aaaaaaaa_49</definedName>
    <definedName name="aaaaaaaa_49" localSheetId="7">#N/A</definedName>
    <definedName name="aaaaaaaa_49">'4-PASSEIO'!aaaaaaaa_49</definedName>
    <definedName name="aaaaaaaa_5" localSheetId="1">'4-PASSEIO'!aaaaaaaa_5</definedName>
    <definedName name="aaaaaaaa_5" localSheetId="2">'5-SINALIZAÇÃO'!aaaaaaaa_5</definedName>
    <definedName name="aaaaaaaa_5" localSheetId="7">#N/A</definedName>
    <definedName name="aaaaaaaa_5">'4-PASSEIO'!aaaaaaaa_5</definedName>
    <definedName name="aaaaaaaa_50" localSheetId="1">'4-PASSEIO'!aaaaaaaa_50</definedName>
    <definedName name="aaaaaaaa_50" localSheetId="2">'5-SINALIZAÇÃO'!aaaaaaaa_50</definedName>
    <definedName name="aaaaaaaa_50" localSheetId="7">#N/A</definedName>
    <definedName name="aaaaaaaa_50">'4-PASSEIO'!aaaaaaaa_50</definedName>
    <definedName name="aaaaaaaa_52" localSheetId="1">'4-PASSEIO'!aaaaaaaa_52</definedName>
    <definedName name="aaaaaaaa_52" localSheetId="2">'5-SINALIZAÇÃO'!aaaaaaaa_52</definedName>
    <definedName name="aaaaaaaa_52" localSheetId="7">#N/A</definedName>
    <definedName name="aaaaaaaa_52">'4-PASSEIO'!aaaaaaaa_52</definedName>
    <definedName name="aaaaaaaa_54" localSheetId="1">'4-PASSEIO'!aaaaaaaa_54</definedName>
    <definedName name="aaaaaaaa_54" localSheetId="2">'5-SINALIZAÇÃO'!aaaaaaaa_54</definedName>
    <definedName name="aaaaaaaa_54" localSheetId="7">#N/A</definedName>
    <definedName name="aaaaaaaa_54">'4-PASSEIO'!aaaaaaaa_54</definedName>
    <definedName name="aaaaaaaa_55" localSheetId="1">'4-PASSEIO'!aaaaaaaa_55</definedName>
    <definedName name="aaaaaaaa_55" localSheetId="2">'5-SINALIZAÇÃO'!aaaaaaaa_55</definedName>
    <definedName name="aaaaaaaa_55" localSheetId="7">#N/A</definedName>
    <definedName name="aaaaaaaa_55">'4-PASSEIO'!aaaaaaaa_55</definedName>
    <definedName name="aaaaaaaa_57" localSheetId="1">'4-PASSEIO'!aaaaaaaa_57</definedName>
    <definedName name="aaaaaaaa_57" localSheetId="2">'5-SINALIZAÇÃO'!aaaaaaaa_57</definedName>
    <definedName name="aaaaaaaa_57" localSheetId="7">#N/A</definedName>
    <definedName name="aaaaaaaa_57">'4-PASSEIO'!aaaaaaaa_57</definedName>
    <definedName name="aaaaaaaa_58" localSheetId="1">'4-PASSEIO'!aaaaaaaa_58</definedName>
    <definedName name="aaaaaaaa_58" localSheetId="2">'5-SINALIZAÇÃO'!aaaaaaaa_58</definedName>
    <definedName name="aaaaaaaa_58" localSheetId="7">#N/A</definedName>
    <definedName name="aaaaaaaa_58">'4-PASSEIO'!aaaaaaaa_58</definedName>
    <definedName name="AAAAAAAAA" localSheetId="1">[27]!AAAAAAAAA</definedName>
    <definedName name="AAAAAAAAA" localSheetId="2">[27]!AAAAAAAAA</definedName>
    <definedName name="aaaaaaaaaaaaaaa" localSheetId="4">#REF!</definedName>
    <definedName name="aaaaaaaaaaaaaaa" localSheetId="7">#REF!</definedName>
    <definedName name="ABCC" localSheetId="4">#REF!</definedName>
    <definedName name="ABCC" localSheetId="1">#REF!</definedName>
    <definedName name="ABCC" localSheetId="2">#REF!</definedName>
    <definedName name="ABCC" localSheetId="7">#REF!</definedName>
    <definedName name="ac" localSheetId="1">'4-PASSEIO'!ac</definedName>
    <definedName name="ac" localSheetId="2">'5-SINALIZAÇÃO'!ac</definedName>
    <definedName name="ac" localSheetId="7">#N/A</definedName>
    <definedName name="ac">'4-PASSEIO'!ac</definedName>
    <definedName name="adfedfds" localSheetId="1">'4-PASSEIO'!adfedfds</definedName>
    <definedName name="adfedfds" localSheetId="2">'5-SINALIZAÇÃO'!adfedfds</definedName>
    <definedName name="adfedfds" localSheetId="7">#N/A</definedName>
    <definedName name="adfedfds">'4-PASSEIO'!adfedfds</definedName>
    <definedName name="Ae" localSheetId="4">#REF!</definedName>
    <definedName name="Ae" localSheetId="5">#REF!</definedName>
    <definedName name="Ae" localSheetId="1">#REF!</definedName>
    <definedName name="Ae" localSheetId="2">#REF!</definedName>
    <definedName name="Ae" localSheetId="7">#REF!</definedName>
    <definedName name="ALTA" localSheetId="4">'[28]PRO-08'!#REF!</definedName>
    <definedName name="ALTA" localSheetId="1">'[29]PRO-08'!#REF!</definedName>
    <definedName name="ALTA" localSheetId="2">'[29]PRO-08'!#REF!</definedName>
    <definedName name="ALTA" localSheetId="7">'[28]PRO-08'!#REF!</definedName>
    <definedName name="amarela" localSheetId="4">#REF!</definedName>
    <definedName name="amarela" localSheetId="1">#REF!</definedName>
    <definedName name="amarela" localSheetId="2">#REF!</definedName>
    <definedName name="amarela" localSheetId="7">#REF!</definedName>
    <definedName name="amarela_1" localSheetId="4">#REF!</definedName>
    <definedName name="amarela_1" localSheetId="1">#REF!</definedName>
    <definedName name="amarela_1" localSheetId="2">#REF!</definedName>
    <definedName name="amarela_1" localSheetId="7">#REF!</definedName>
    <definedName name="amarela_47" localSheetId="4">#REF!</definedName>
    <definedName name="amarela_47" localSheetId="1">#REF!</definedName>
    <definedName name="amarela_47" localSheetId="2">#REF!</definedName>
    <definedName name="amarela_47" localSheetId="7">#REF!</definedName>
    <definedName name="amarela_48" localSheetId="4">#REF!</definedName>
    <definedName name="amarela_48" localSheetId="1">#REF!</definedName>
    <definedName name="amarela_48" localSheetId="2">#REF!</definedName>
    <definedName name="amarela_48" localSheetId="7">#REF!</definedName>
    <definedName name="ÀREA" localSheetId="4">'[22]Fresagem de Pista Ago-98'!#REF!</definedName>
    <definedName name="ÀREA" localSheetId="1">'[23]Fresagem de Pista Ago-98'!#REF!</definedName>
    <definedName name="ÀREA" localSheetId="2">'[23]Fresagem de Pista Ago-98'!#REF!</definedName>
    <definedName name="ÀREA" localSheetId="7">'[22]Fresagem de Pista Ago-98'!#REF!</definedName>
    <definedName name="ÀREA_ACUM" localSheetId="4">'[22]Fresagem de Pista Ago-98'!#REF!</definedName>
    <definedName name="ÀREA_ACUM" localSheetId="1">'[23]Fresagem de Pista Ago-98'!#REF!</definedName>
    <definedName name="ÀREA_ACUM" localSheetId="2">'[23]Fresagem de Pista Ago-98'!#REF!</definedName>
    <definedName name="ÀREA_ACUM" localSheetId="7">'[22]Fresagem de Pista Ago-98'!#REF!</definedName>
    <definedName name="Area_de_impresaao34" localSheetId="12">#REF!</definedName>
    <definedName name="Area_de_impresaao34" localSheetId="10">#REF!</definedName>
    <definedName name="Area_de_impresaao34" localSheetId="8">#REF!</definedName>
    <definedName name="Area_de_impresaao34">#REF!</definedName>
    <definedName name="_xlnm.Print_Area" localSheetId="4">'2.3 - DRENAGEM PROFUNDA'!$A$1:$Z$128</definedName>
    <definedName name="_xlnm.Print_Area" localSheetId="5">'3-PAVIM. - Meio-fio'!$A$351:$Z$351</definedName>
    <definedName name="_xlnm.Print_Area" localSheetId="1">'4-PASSEIO'!$A$1:$AA$200</definedName>
    <definedName name="_xlnm.Print_Area" localSheetId="2">'5-SINALIZAÇÃO'!$A$1:$AA$59</definedName>
    <definedName name="_xlnm.Print_Area" localSheetId="7">#REF!</definedName>
    <definedName name="_xlnm.Print_Area" localSheetId="12">'CRONOG. GRUTA DO LAGO '!$A$1:$I$23</definedName>
    <definedName name="_xlnm.Print_Area" localSheetId="10">'CRONOG. GUAICURUS'!$A$1:$I$23</definedName>
    <definedName name="_xlnm.Print_Area" localSheetId="8">'CRONOG. SÃO JOSÉ'!$A$1:$I$23</definedName>
    <definedName name="_xlnm.Print_Area" localSheetId="11">'GRUTA DO LAGO AZUL'!$A$1:$F$34</definedName>
    <definedName name="_xlnm.Print_Area" localSheetId="9">GUAICURUS!$A$1:$F$34</definedName>
    <definedName name="_xlnm.Print_Area" localSheetId="0">'SÃO JOSÉ'!$A$1:$F$33</definedName>
    <definedName name="_xlnm.Print_Area">#REF!</definedName>
    <definedName name="Area_de_impressaoo23" localSheetId="12">#REF!</definedName>
    <definedName name="Area_de_impressaoo23" localSheetId="10">#REF!</definedName>
    <definedName name="Area_de_impressaoo23" localSheetId="8">#REF!</definedName>
    <definedName name="Area_de_impressaoo23">#REF!</definedName>
    <definedName name="Área_impressão_IM" localSheetId="4">#REF!</definedName>
    <definedName name="Área_impressão_IM" localSheetId="5">#REF!</definedName>
    <definedName name="Área_impressão_IM" localSheetId="1">#REF!</definedName>
    <definedName name="Área_impressão_IM" localSheetId="2">#REF!</definedName>
    <definedName name="Área_impressão_IM" localSheetId="7">#REF!</definedName>
    <definedName name="AREAL" localSheetId="1">'[30]Vínculo (2)'!$Y$10</definedName>
    <definedName name="AREAL" localSheetId="2">'[30]Vínculo (2)'!$Y$10</definedName>
    <definedName name="AREIA" localSheetId="4">#REF!</definedName>
    <definedName name="AREIA" localSheetId="1">#REF!</definedName>
    <definedName name="AREIA" localSheetId="2">#REF!</definedName>
    <definedName name="AREIA" localSheetId="7">#REF!</definedName>
    <definedName name="ARG" localSheetId="1">[10]SERVIÇOS!$G$29</definedName>
    <definedName name="ARG" localSheetId="2">[10]SERVIÇOS!$G$29</definedName>
    <definedName name="ARMADURA">[7]Serviços!$G$18</definedName>
    <definedName name="ARRUMADA">[7]Serviços!$G$22</definedName>
    <definedName name="ASDF" localSheetId="1" hidden="1">{#N/A,#N/A,TRUE,"Serviços"}</definedName>
    <definedName name="ASDF" localSheetId="2" hidden="1">{#N/A,#N/A,TRUE,"Serviços"}</definedName>
    <definedName name="ASDFG" localSheetId="1" hidden="1">{#N/A,#N/A,TRUE,"Serviços"}</definedName>
    <definedName name="ASDFG" localSheetId="2" hidden="1">{#N/A,#N/A,TRUE,"Serviços"}</definedName>
    <definedName name="ASFAP" localSheetId="1">[31]RO!$AC$132</definedName>
    <definedName name="ASFAP" localSheetId="2">[31]RO!$AC$132</definedName>
    <definedName name="ASFGG" localSheetId="1" hidden="1">{#N/A,#N/A,TRUE,"Serviços"}</definedName>
    <definedName name="ASFGG" localSheetId="2" hidden="1">{#N/A,#N/A,TRUE,"Serviços"}</definedName>
    <definedName name="ASFMP" localSheetId="1">[31]RO!$Y$132</definedName>
    <definedName name="ASFMP" localSheetId="2">[31]RO!$Y$132</definedName>
    <definedName name="ASFTP" localSheetId="1">[31]RO!$AD$132</definedName>
    <definedName name="ASFTP" localSheetId="2">[31]RO!$AD$132</definedName>
    <definedName name="ASSINA" localSheetId="1">[32]DG!$B$18</definedName>
    <definedName name="ASSINA" localSheetId="2">[32]DG!$B$18</definedName>
    <definedName name="ASSS" localSheetId="4">#REF!</definedName>
    <definedName name="ASSS" localSheetId="1">#REF!</definedName>
    <definedName name="ASSS" localSheetId="2">#REF!</definedName>
    <definedName name="ASSS" localSheetId="7">#REF!</definedName>
    <definedName name="Aut_original" localSheetId="4">[33]PROJETO!#REF!</definedName>
    <definedName name="Aut_original" localSheetId="1">[34]PROJETO!#REF!</definedName>
    <definedName name="Aut_original" localSheetId="2">[34]PROJETO!#REF!</definedName>
    <definedName name="Aut_original" localSheetId="7">[33]PROJETO!#REF!</definedName>
    <definedName name="Aut_resumo" localSheetId="4">[35]RESUMO_AUT1!#REF!</definedName>
    <definedName name="Aut_resumo" localSheetId="1">[36]RESUMO_AUT1!#REF!</definedName>
    <definedName name="Aut_resumo" localSheetId="2">[36]RESUMO_AUT1!#REF!</definedName>
    <definedName name="Aut_resumo" localSheetId="7">[35]RESUMO_AUT1!#REF!</definedName>
    <definedName name="AUTO" localSheetId="4">#REF!</definedName>
    <definedName name="AUTO" localSheetId="1">#REF!</definedName>
    <definedName name="AUTO" localSheetId="2">#REF!</definedName>
    <definedName name="AUTO" localSheetId="7">#REF!</definedName>
    <definedName name="AUTOMA" localSheetId="4">#REF!</definedName>
    <definedName name="AUTOMA" localSheetId="1">#REF!</definedName>
    <definedName name="AUTOMA" localSheetId="2">#REF!</definedName>
    <definedName name="AUTOMA" localSheetId="7">#REF!</definedName>
    <definedName name="AUTOTA" localSheetId="4">#REF!</definedName>
    <definedName name="AUTOTA" localSheetId="1">#REF!</definedName>
    <definedName name="AUTOTA" localSheetId="2">#REF!</definedName>
    <definedName name="AUTOTA" localSheetId="7">#REF!</definedName>
    <definedName name="azul" localSheetId="4">#REF!</definedName>
    <definedName name="azul" localSheetId="1">#REF!</definedName>
    <definedName name="azul" localSheetId="2">#REF!</definedName>
    <definedName name="azul" localSheetId="7">#REF!</definedName>
    <definedName name="azul_47" localSheetId="4">#REF!</definedName>
    <definedName name="azul_47" localSheetId="1">#REF!</definedName>
    <definedName name="azul_47" localSheetId="2">#REF!</definedName>
    <definedName name="azul_47" localSheetId="7">#REF!</definedName>
    <definedName name="azul_48" localSheetId="4">#REF!</definedName>
    <definedName name="azul_48" localSheetId="1">#REF!</definedName>
    <definedName name="azul_48" localSheetId="2">#REF!</definedName>
    <definedName name="azul_48" localSheetId="7">#REF!</definedName>
    <definedName name="AZULSINAL" localSheetId="4">#REF!</definedName>
    <definedName name="AZULSINAL" localSheetId="1">#REF!</definedName>
    <definedName name="AZULSINAL" localSheetId="2">#REF!</definedName>
    <definedName name="AZULSINAL" localSheetId="7">#REF!</definedName>
    <definedName name="AZULSINAL_47" localSheetId="4">#REF!</definedName>
    <definedName name="AZULSINAL_47" localSheetId="1">#REF!</definedName>
    <definedName name="AZULSINAL_47" localSheetId="2">#REF!</definedName>
    <definedName name="AZULSINAL_47" localSheetId="7">#REF!</definedName>
    <definedName name="AZULSINAL_48" localSheetId="4">#REF!</definedName>
    <definedName name="AZULSINAL_48" localSheetId="1">#REF!</definedName>
    <definedName name="AZULSINAL_48" localSheetId="2">#REF!</definedName>
    <definedName name="AZULSINAL_48" localSheetId="7">#REF!</definedName>
    <definedName name="B">#N/A</definedName>
    <definedName name="B_1" localSheetId="1">'4-PASSEIO'!B_1</definedName>
    <definedName name="B_1" localSheetId="2">'5-SINALIZAÇÃO'!B_1</definedName>
    <definedName name="B_1" localSheetId="7">#N/A</definedName>
    <definedName name="B_1">'4-PASSEIO'!B_1</definedName>
    <definedName name="B_11" localSheetId="1">'4-PASSEIO'!B_11</definedName>
    <definedName name="B_11" localSheetId="2">'5-SINALIZAÇÃO'!B_11</definedName>
    <definedName name="B_11" localSheetId="7">#N/A</definedName>
    <definedName name="B_11">'4-PASSEIO'!B_11</definedName>
    <definedName name="B_14" localSheetId="1">'4-PASSEIO'!B_14</definedName>
    <definedName name="B_14" localSheetId="2">'5-SINALIZAÇÃO'!B_14</definedName>
    <definedName name="B_14" localSheetId="7">#N/A</definedName>
    <definedName name="B_14">'4-PASSEIO'!B_14</definedName>
    <definedName name="B_17" localSheetId="1">'4-PASSEIO'!B_17</definedName>
    <definedName name="B_17" localSheetId="2">'5-SINALIZAÇÃO'!B_17</definedName>
    <definedName name="B_17" localSheetId="7">#N/A</definedName>
    <definedName name="B_17">'4-PASSEIO'!B_17</definedName>
    <definedName name="B_18" localSheetId="1">'4-PASSEIO'!B_18</definedName>
    <definedName name="B_18" localSheetId="2">'5-SINALIZAÇÃO'!B_18</definedName>
    <definedName name="B_18" localSheetId="7">#N/A</definedName>
    <definedName name="B_18">'4-PASSEIO'!B_18</definedName>
    <definedName name="B_19" localSheetId="1">'4-PASSEIO'!B_19</definedName>
    <definedName name="B_19" localSheetId="2">'5-SINALIZAÇÃO'!B_19</definedName>
    <definedName name="B_19" localSheetId="7">#N/A</definedName>
    <definedName name="B_19">'4-PASSEIO'!B_19</definedName>
    <definedName name="B_20" localSheetId="1">'4-PASSEIO'!B_20</definedName>
    <definedName name="B_20" localSheetId="2">'5-SINALIZAÇÃO'!B_20</definedName>
    <definedName name="B_20" localSheetId="7">#N/A</definedName>
    <definedName name="B_20">'4-PASSEIO'!B_20</definedName>
    <definedName name="B_21" localSheetId="1">'4-PASSEIO'!B_21</definedName>
    <definedName name="B_21" localSheetId="2">'5-SINALIZAÇÃO'!B_21</definedName>
    <definedName name="B_21" localSheetId="7">#N/A</definedName>
    <definedName name="B_21">'4-PASSEIO'!B_21</definedName>
    <definedName name="B_22" localSheetId="1">'4-PASSEIO'!B_22</definedName>
    <definedName name="B_22" localSheetId="2">'5-SINALIZAÇÃO'!B_22</definedName>
    <definedName name="B_22" localSheetId="7">#N/A</definedName>
    <definedName name="B_22">'4-PASSEIO'!B_22</definedName>
    <definedName name="B_23" localSheetId="1">'4-PASSEIO'!B_23</definedName>
    <definedName name="B_23" localSheetId="2">'5-SINALIZAÇÃO'!B_23</definedName>
    <definedName name="B_23" localSheetId="7">#N/A</definedName>
    <definedName name="B_23">'4-PASSEIO'!B_23</definedName>
    <definedName name="B_24" localSheetId="1">'4-PASSEIO'!B_24</definedName>
    <definedName name="B_24" localSheetId="2">'5-SINALIZAÇÃO'!B_24</definedName>
    <definedName name="B_24" localSheetId="7">#N/A</definedName>
    <definedName name="B_24">'4-PASSEIO'!B_24</definedName>
    <definedName name="B_26" localSheetId="1">'4-PASSEIO'!B_26</definedName>
    <definedName name="B_26" localSheetId="2">'5-SINALIZAÇÃO'!B_26</definedName>
    <definedName name="B_26" localSheetId="7">#N/A</definedName>
    <definedName name="B_26">'4-PASSEIO'!B_26</definedName>
    <definedName name="B_27" localSheetId="1">'4-PASSEIO'!B_27</definedName>
    <definedName name="B_27" localSheetId="2">'5-SINALIZAÇÃO'!B_27</definedName>
    <definedName name="B_27" localSheetId="7">#N/A</definedName>
    <definedName name="B_27">'4-PASSEIO'!B_27</definedName>
    <definedName name="B_28" localSheetId="1">'4-PASSEIO'!B_28</definedName>
    <definedName name="B_28" localSheetId="2">'5-SINALIZAÇÃO'!B_28</definedName>
    <definedName name="B_28" localSheetId="7">#N/A</definedName>
    <definedName name="B_28">'4-PASSEIO'!B_28</definedName>
    <definedName name="B_30" localSheetId="1">'4-PASSEIO'!B_30</definedName>
    <definedName name="B_30" localSheetId="2">'5-SINALIZAÇÃO'!B_30</definedName>
    <definedName name="B_30" localSheetId="7">#N/A</definedName>
    <definedName name="B_30">'4-PASSEIO'!B_30</definedName>
    <definedName name="B_31" localSheetId="1">'4-PASSEIO'!B_31</definedName>
    <definedName name="B_31" localSheetId="2">'5-SINALIZAÇÃO'!B_31</definedName>
    <definedName name="B_31" localSheetId="7">#N/A</definedName>
    <definedName name="B_31">'4-PASSEIO'!B_31</definedName>
    <definedName name="B_32" localSheetId="1">'4-PASSEIO'!B_32</definedName>
    <definedName name="B_32" localSheetId="2">'5-SINALIZAÇÃO'!B_32</definedName>
    <definedName name="B_32" localSheetId="7">#N/A</definedName>
    <definedName name="B_32">'4-PASSEIO'!B_32</definedName>
    <definedName name="B_33" localSheetId="1">'4-PASSEIO'!B_33</definedName>
    <definedName name="B_33" localSheetId="2">'5-SINALIZAÇÃO'!B_33</definedName>
    <definedName name="B_33" localSheetId="7">#N/A</definedName>
    <definedName name="B_33">'4-PASSEIO'!B_33</definedName>
    <definedName name="B_34" localSheetId="1">'4-PASSEIO'!B_34</definedName>
    <definedName name="B_34" localSheetId="2">'5-SINALIZAÇÃO'!B_34</definedName>
    <definedName name="B_34" localSheetId="7">#N/A</definedName>
    <definedName name="B_34">'4-PASSEIO'!B_34</definedName>
    <definedName name="B_35" localSheetId="1">'4-PASSEIO'!B_35</definedName>
    <definedName name="B_35" localSheetId="2">'5-SINALIZAÇÃO'!B_35</definedName>
    <definedName name="B_35" localSheetId="7">#N/A</definedName>
    <definedName name="B_35">'4-PASSEIO'!B_35</definedName>
    <definedName name="B_36" localSheetId="1">'4-PASSEIO'!B_36</definedName>
    <definedName name="B_36" localSheetId="2">'5-SINALIZAÇÃO'!B_36</definedName>
    <definedName name="B_36" localSheetId="7">#N/A</definedName>
    <definedName name="B_36">'4-PASSEIO'!B_36</definedName>
    <definedName name="B_37" localSheetId="1">'4-PASSEIO'!B_37</definedName>
    <definedName name="B_37" localSheetId="2">'5-SINALIZAÇÃO'!B_37</definedName>
    <definedName name="B_37" localSheetId="7">#N/A</definedName>
    <definedName name="B_37">'4-PASSEIO'!B_37</definedName>
    <definedName name="B_38" localSheetId="1">'4-PASSEIO'!B_38</definedName>
    <definedName name="B_38" localSheetId="2">'5-SINALIZAÇÃO'!B_38</definedName>
    <definedName name="B_38" localSheetId="7">#N/A</definedName>
    <definedName name="B_38">'4-PASSEIO'!B_38</definedName>
    <definedName name="B_39" localSheetId="1">'4-PASSEIO'!B_39</definedName>
    <definedName name="B_39" localSheetId="2">'5-SINALIZAÇÃO'!B_39</definedName>
    <definedName name="B_39" localSheetId="7">#N/A</definedName>
    <definedName name="B_39">'4-PASSEIO'!B_39</definedName>
    <definedName name="B_4" localSheetId="1">'4-PASSEIO'!B_4</definedName>
    <definedName name="B_4" localSheetId="2">'5-SINALIZAÇÃO'!B_4</definedName>
    <definedName name="B_4" localSheetId="7">#N/A</definedName>
    <definedName name="B_4">'4-PASSEIO'!B_4</definedName>
    <definedName name="B_41" localSheetId="1">'4-PASSEIO'!B_41</definedName>
    <definedName name="B_41" localSheetId="2">'5-SINALIZAÇÃO'!B_41</definedName>
    <definedName name="B_41" localSheetId="7">#N/A</definedName>
    <definedName name="B_41">'4-PASSEIO'!B_41</definedName>
    <definedName name="B_42" localSheetId="1">'4-PASSEIO'!B_42</definedName>
    <definedName name="B_42" localSheetId="2">'5-SINALIZAÇÃO'!B_42</definedName>
    <definedName name="B_42" localSheetId="7">#N/A</definedName>
    <definedName name="B_42">'4-PASSEIO'!B_42</definedName>
    <definedName name="B_44" localSheetId="1">'4-PASSEIO'!B_44</definedName>
    <definedName name="B_44" localSheetId="2">'5-SINALIZAÇÃO'!B_44</definedName>
    <definedName name="B_44" localSheetId="7">#N/A</definedName>
    <definedName name="B_44">'4-PASSEIO'!B_44</definedName>
    <definedName name="B_45" localSheetId="1">'4-PASSEIO'!B_45</definedName>
    <definedName name="B_45" localSheetId="2">'5-SINALIZAÇÃO'!B_45</definedName>
    <definedName name="B_45" localSheetId="7">#N/A</definedName>
    <definedName name="B_45">'4-PASSEIO'!B_45</definedName>
    <definedName name="B_46" localSheetId="1">'4-PASSEIO'!B_46</definedName>
    <definedName name="B_46" localSheetId="2">'5-SINALIZAÇÃO'!B_46</definedName>
    <definedName name="B_46" localSheetId="7">#N/A</definedName>
    <definedName name="B_46">'4-PASSEIO'!B_46</definedName>
    <definedName name="B_47" localSheetId="1">'4-PASSEIO'!B_47</definedName>
    <definedName name="B_47" localSheetId="2">'5-SINALIZAÇÃO'!B_47</definedName>
    <definedName name="B_47" localSheetId="7">#N/A</definedName>
    <definedName name="B_47">'4-PASSEIO'!B_47</definedName>
    <definedName name="B_48" localSheetId="1">'4-PASSEIO'!B_48</definedName>
    <definedName name="B_48" localSheetId="2">'5-SINALIZAÇÃO'!B_48</definedName>
    <definedName name="B_48" localSheetId="7">#N/A</definedName>
    <definedName name="B_48">'4-PASSEIO'!B_48</definedName>
    <definedName name="B_49" localSheetId="1">'4-PASSEIO'!B_49</definedName>
    <definedName name="B_49" localSheetId="2">'5-SINALIZAÇÃO'!B_49</definedName>
    <definedName name="B_49" localSheetId="7">#N/A</definedName>
    <definedName name="B_49">'4-PASSEIO'!B_49</definedName>
    <definedName name="B_5" localSheetId="1">'4-PASSEIO'!B_5</definedName>
    <definedName name="B_5" localSheetId="2">'5-SINALIZAÇÃO'!B_5</definedName>
    <definedName name="B_5" localSheetId="7">#N/A</definedName>
    <definedName name="B_5">'4-PASSEIO'!B_5</definedName>
    <definedName name="B_50" localSheetId="1">'4-PASSEIO'!B_50</definedName>
    <definedName name="B_50" localSheetId="2">'5-SINALIZAÇÃO'!B_50</definedName>
    <definedName name="B_50" localSheetId="7">#N/A</definedName>
    <definedName name="B_50">'4-PASSEIO'!B_50</definedName>
    <definedName name="B_52" localSheetId="1">'4-PASSEIO'!B_52</definedName>
    <definedName name="B_52" localSheetId="2">'5-SINALIZAÇÃO'!B_52</definedName>
    <definedName name="B_52" localSheetId="7">#N/A</definedName>
    <definedName name="B_52">'4-PASSEIO'!B_52</definedName>
    <definedName name="B_54" localSheetId="1">'4-PASSEIO'!B_54</definedName>
    <definedName name="B_54" localSheetId="2">'5-SINALIZAÇÃO'!B_54</definedName>
    <definedName name="B_54" localSheetId="7">#N/A</definedName>
    <definedName name="B_54">'4-PASSEIO'!B_54</definedName>
    <definedName name="B_55" localSheetId="1">'4-PASSEIO'!B_55</definedName>
    <definedName name="B_55" localSheetId="2">'5-SINALIZAÇÃO'!B_55</definedName>
    <definedName name="B_55" localSheetId="7">#N/A</definedName>
    <definedName name="B_55">'4-PASSEIO'!B_55</definedName>
    <definedName name="B_57" localSheetId="1">'4-PASSEIO'!B_57</definedName>
    <definedName name="B_57" localSheetId="2">'5-SINALIZAÇÃO'!B_57</definedName>
    <definedName name="B_57" localSheetId="7">#N/A</definedName>
    <definedName name="B_57">'4-PASSEIO'!B_57</definedName>
    <definedName name="B_58" localSheetId="1">'4-PASSEIO'!B_58</definedName>
    <definedName name="B_58" localSheetId="2">'5-SINALIZAÇÃO'!B_58</definedName>
    <definedName name="B_58" localSheetId="7">#N/A</definedName>
    <definedName name="B_58">'4-PASSEIO'!B_58</definedName>
    <definedName name="_xlnm.Database" localSheetId="4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12">#REF!</definedName>
    <definedName name="_xlnm.Database" localSheetId="10">#REF!</definedName>
    <definedName name="_xlnm.Database" localSheetId="8">#REF!</definedName>
    <definedName name="_xlnm.Database" localSheetId="6">#REF!</definedName>
    <definedName name="_xlnm.Database">#REF!</definedName>
    <definedName name="BASE" localSheetId="1">'4-PASSEIO'!BASE</definedName>
    <definedName name="BASE" localSheetId="2">'5-SINALIZAÇÃO'!BASE</definedName>
    <definedName name="BASE" localSheetId="7">#N/A</definedName>
    <definedName name="BASE">'4-PASSEIO'!BASE</definedName>
    <definedName name="BASEB" localSheetId="4">#REF!</definedName>
    <definedName name="BASEB" localSheetId="1">#REF!</definedName>
    <definedName name="BASEB" localSheetId="2">#REF!</definedName>
    <definedName name="BASEB" localSheetId="7">#REF!</definedName>
    <definedName name="BASEBMA" localSheetId="4">#REF!</definedName>
    <definedName name="BASEBMA" localSheetId="1">#REF!</definedName>
    <definedName name="BASEBMA" localSheetId="2">#REF!</definedName>
    <definedName name="BASEBMA" localSheetId="7">#REF!</definedName>
    <definedName name="BASEBTA" localSheetId="4">#REF!</definedName>
    <definedName name="BASEBTA" localSheetId="1">#REF!</definedName>
    <definedName name="BASEBTA" localSheetId="2">#REF!</definedName>
    <definedName name="BASEBTA" localSheetId="7">#REF!</definedName>
    <definedName name="BDI" localSheetId="4">[37]INVENTÁRIO!$B$3</definedName>
    <definedName name="BDI" localSheetId="5">[37]INVENTÁRIO!$B$3</definedName>
    <definedName name="BDI" localSheetId="1">[38]INVENTÁRIO!$B$3</definedName>
    <definedName name="BDI" localSheetId="2">[38]INVENTÁRIO!$B$3</definedName>
    <definedName name="BDI_47" localSheetId="4">#REF!</definedName>
    <definedName name="BDI_47" localSheetId="1">#REF!</definedName>
    <definedName name="BDI_47" localSheetId="2">#REF!</definedName>
    <definedName name="BDI_47" localSheetId="7">#REF!</definedName>
    <definedName name="BDI_48" localSheetId="4">#REF!</definedName>
    <definedName name="BDI_48" localSheetId="1">#REF!</definedName>
    <definedName name="BDI_48" localSheetId="2">#REF!</definedName>
    <definedName name="BDI_48" localSheetId="7">#REF!</definedName>
    <definedName name="BDI_7">#N/A</definedName>
    <definedName name="BDI_8">#N/A</definedName>
    <definedName name="BG" localSheetId="4">#REF!</definedName>
    <definedName name="BG" localSheetId="1">#REF!</definedName>
    <definedName name="BG" localSheetId="2">#REF!</definedName>
    <definedName name="BG" localSheetId="7">#REF!</definedName>
    <definedName name="BG_1" localSheetId="4">#REF!</definedName>
    <definedName name="BG_1" localSheetId="1">#REF!</definedName>
    <definedName name="BG_1" localSheetId="2">#REF!</definedName>
    <definedName name="BG_1" localSheetId="7">#REF!</definedName>
    <definedName name="BG_47" localSheetId="4">#REF!</definedName>
    <definedName name="BG_47" localSheetId="1">#REF!</definedName>
    <definedName name="BG_47" localSheetId="2">#REF!</definedName>
    <definedName name="BG_47" localSheetId="7">#REF!</definedName>
    <definedName name="BG_48" localSheetId="4">#REF!</definedName>
    <definedName name="BG_48" localSheetId="1">#REF!</definedName>
    <definedName name="BG_48" localSheetId="2">#REF!</definedName>
    <definedName name="BG_48" localSheetId="7">#REF!</definedName>
    <definedName name="BGU" localSheetId="4">#REF!</definedName>
    <definedName name="BGU" localSheetId="1">#REF!</definedName>
    <definedName name="BGU" localSheetId="2">#REF!</definedName>
    <definedName name="BGU" localSheetId="7">#REF!</definedName>
    <definedName name="BGU_1" localSheetId="4">#REF!</definedName>
    <definedName name="BGU_1" localSheetId="1">#REF!</definedName>
    <definedName name="BGU_1" localSheetId="2">#REF!</definedName>
    <definedName name="BGU_1" localSheetId="7">#REF!</definedName>
    <definedName name="BGU_47" localSheetId="4">#REF!</definedName>
    <definedName name="BGU_47" localSheetId="1">#REF!</definedName>
    <definedName name="BGU_47" localSheetId="2">#REF!</definedName>
    <definedName name="BGU_47" localSheetId="7">#REF!</definedName>
    <definedName name="BGU_48" localSheetId="4">#REF!</definedName>
    <definedName name="BGU_48" localSheetId="1">#REF!</definedName>
    <definedName name="BGU_48" localSheetId="2">#REF!</definedName>
    <definedName name="BGU_48" localSheetId="7">#REF!</definedName>
    <definedName name="BI" localSheetId="1">[39]Teor!$A$3:$G$7</definedName>
    <definedName name="BI" localSheetId="2">[39]Teor!$A$3:$G$7</definedName>
    <definedName name="BII" localSheetId="1">'[40]Página 16'!$A$3:$G$7</definedName>
    <definedName name="BII" localSheetId="2">'[40]Página 16'!$A$3:$G$7</definedName>
    <definedName name="Bloco" localSheetId="4" hidden="1">#REF!</definedName>
    <definedName name="Bloco" localSheetId="1" hidden="1">#REF!</definedName>
    <definedName name="Bloco" localSheetId="2" hidden="1">#REF!</definedName>
    <definedName name="Bloco" localSheetId="7" hidden="1">#REF!</definedName>
    <definedName name="Bloco2" localSheetId="4" hidden="1">#REF!</definedName>
    <definedName name="Bloco2" localSheetId="1" hidden="1">#REF!</definedName>
    <definedName name="Bloco2" localSheetId="2" hidden="1">#REF!</definedName>
    <definedName name="Bloco2" localSheetId="7" hidden="1">#REF!</definedName>
    <definedName name="BR" localSheetId="4">[41]INDICES!$C$131</definedName>
    <definedName name="BR" localSheetId="5">[41]INDICES!$C$131</definedName>
    <definedName name="BR" localSheetId="1">[12]INDICES!$C$126</definedName>
    <definedName name="BR" localSheetId="2">[12]INDICES!$C$126</definedName>
    <definedName name="BR_48" localSheetId="4">#REF!</definedName>
    <definedName name="BR_48" localSheetId="1">#REF!</definedName>
    <definedName name="BR_48" localSheetId="2">#REF!</definedName>
    <definedName name="BR_48" localSheetId="7">#REF!</definedName>
    <definedName name="BRITA" localSheetId="4">#REF!</definedName>
    <definedName name="BRITA" localSheetId="1">#REF!</definedName>
    <definedName name="BRITA" localSheetId="2">#REF!</definedName>
    <definedName name="BRITA" localSheetId="7">#REF!</definedName>
    <definedName name="BRITAREM">[7]Serviços!$G$12</definedName>
    <definedName name="ca" localSheetId="4">'[22]Fresagem de Pista Ago-98'!#REF!</definedName>
    <definedName name="ca" localSheetId="1">'[23]Fresagem de Pista Ago-98'!#REF!</definedName>
    <definedName name="ca" localSheetId="2">'[23]Fresagem de Pista Ago-98'!#REF!</definedName>
    <definedName name="ca" localSheetId="7">'[22]Fresagem de Pista Ago-98'!#REF!</definedName>
    <definedName name="CadIns" localSheetId="4" hidden="1">#REF!</definedName>
    <definedName name="CadIns" localSheetId="1" hidden="1">#REF!</definedName>
    <definedName name="CadIns" localSheetId="2" hidden="1">#REF!</definedName>
    <definedName name="CadIns" localSheetId="7" hidden="1">#REF!</definedName>
    <definedName name="CadSrv" localSheetId="4" hidden="1">#REF!</definedName>
    <definedName name="CadSrv" localSheetId="1" hidden="1">#REF!</definedName>
    <definedName name="CadSrv" localSheetId="2" hidden="1">#REF!</definedName>
    <definedName name="CadSrv" localSheetId="7" hidden="1">#REF!</definedName>
    <definedName name="CAI" localSheetId="4">#REF!</definedName>
    <definedName name="CAI" localSheetId="1">#REF!</definedName>
    <definedName name="CAI" localSheetId="2">#REF!</definedName>
    <definedName name="CAI" localSheetId="7">#REF!</definedName>
    <definedName name="CAIAÇÃO" localSheetId="1">#REF!</definedName>
    <definedName name="CAIAÇÃO" localSheetId="2">#REF!</definedName>
    <definedName name="CAIB" localSheetId="4">#REF!</definedName>
    <definedName name="CAIB" localSheetId="1">#REF!</definedName>
    <definedName name="CAIB" localSheetId="2">#REF!</definedName>
    <definedName name="CAIB" localSheetId="7">#REF!</definedName>
    <definedName name="CAIBMA" localSheetId="4">#REF!</definedName>
    <definedName name="CAIBMA" localSheetId="1">#REF!</definedName>
    <definedName name="CAIBMA" localSheetId="2">#REF!</definedName>
    <definedName name="CAIBMA" localSheetId="7">#REF!</definedName>
    <definedName name="CAIBTA" localSheetId="4">#REF!</definedName>
    <definedName name="CAIBTA" localSheetId="1">#REF!</definedName>
    <definedName name="CAIBTA" localSheetId="2">#REF!</definedName>
    <definedName name="CAIBTA" localSheetId="7">#REF!</definedName>
    <definedName name="CAIMA" localSheetId="4">#REF!</definedName>
    <definedName name="CAIMA" localSheetId="1">#REF!</definedName>
    <definedName name="CAIMA" localSheetId="2">#REF!</definedName>
    <definedName name="CAIMA" localSheetId="7">#REF!</definedName>
    <definedName name="CAITA" localSheetId="4">#REF!</definedName>
    <definedName name="CAITA" localSheetId="1">#REF!</definedName>
    <definedName name="CAITA" localSheetId="2">#REF!</definedName>
    <definedName name="CAITA" localSheetId="7">#REF!</definedName>
    <definedName name="CAMINHAO">[7]Serviços!$G$63</definedName>
    <definedName name="Canaleta" localSheetId="4">#REF!</definedName>
    <definedName name="Canaleta" localSheetId="5">#REF!</definedName>
    <definedName name="Canaleta" localSheetId="1">#REF!</definedName>
    <definedName name="Canaleta" localSheetId="2">#REF!</definedName>
    <definedName name="Canaleta" localSheetId="7">#REF!</definedName>
    <definedName name="CANT" localSheetId="4">#REF!</definedName>
    <definedName name="CANT" localSheetId="1">#REF!</definedName>
    <definedName name="CANT" localSheetId="2">#REF!</definedName>
    <definedName name="CANT" localSheetId="7">#REF!</definedName>
    <definedName name="CAPA" localSheetId="1" hidden="1">{#N/A,#N/A,TRUE,"Serviços"}</definedName>
    <definedName name="CAPA" localSheetId="2" hidden="1">{#N/A,#N/A,TRUE,"Serviços"}</definedName>
    <definedName name="CAPA_48">#N/A</definedName>
    <definedName name="capa1" localSheetId="1" hidden="1">{#N/A,#N/A,TRUE,"Serviços"}</definedName>
    <definedName name="capa1" localSheetId="2" hidden="1">{#N/A,#N/A,TRUE,"Serviços"}</definedName>
    <definedName name="capa2" localSheetId="1" hidden="1">{#N/A,#N/A,TRUE,"Serviços"}</definedName>
    <definedName name="capa2" localSheetId="2" hidden="1">{#N/A,#N/A,TRUE,"Serviços"}</definedName>
    <definedName name="CAPAB" localSheetId="4">#REF!</definedName>
    <definedName name="CAPAB" localSheetId="1">#REF!</definedName>
    <definedName name="CAPAB" localSheetId="2">#REF!</definedName>
    <definedName name="CAPAB" localSheetId="7">#REF!</definedName>
    <definedName name="CAPASELANTE" localSheetId="4">#REF!</definedName>
    <definedName name="CAPASELANTE" localSheetId="1">#REF!</definedName>
    <definedName name="CAPASELANTE" localSheetId="2">#REF!</definedName>
    <definedName name="CAPASELANTE" localSheetId="7">#REF!</definedName>
    <definedName name="CAPINA" localSheetId="1">#REF!</definedName>
    <definedName name="CAPINA" localSheetId="2">#REF!</definedName>
    <definedName name="carlos" localSheetId="12">#REF!</definedName>
    <definedName name="carlos">#REF!</definedName>
    <definedName name="CARRO">[7]Serviços!$G$59</definedName>
    <definedName name="CAT" localSheetId="4">#REF!</definedName>
    <definedName name="CAT" localSheetId="1">#REF!</definedName>
    <definedName name="CAT" localSheetId="2">#REF!</definedName>
    <definedName name="CAT" localSheetId="7">#REF!</definedName>
    <definedName name="CATMA" localSheetId="4">#REF!</definedName>
    <definedName name="CATMA" localSheetId="1">#REF!</definedName>
    <definedName name="CATMA" localSheetId="2">#REF!</definedName>
    <definedName name="CATMA" localSheetId="7">#REF!</definedName>
    <definedName name="CATTA" localSheetId="4">#REF!</definedName>
    <definedName name="CATTA" localSheetId="1">#REF!</definedName>
    <definedName name="CATTA" localSheetId="2">#REF!</definedName>
    <definedName name="CATTA" localSheetId="7">#REF!</definedName>
    <definedName name="CB5M" localSheetId="4">#REF!</definedName>
    <definedName name="CB5M" localSheetId="1">#REF!</definedName>
    <definedName name="CB5M" localSheetId="2">#REF!</definedName>
    <definedName name="CB5M" localSheetId="7">#REF!</definedName>
    <definedName name="CB5MMA" localSheetId="4">#REF!</definedName>
    <definedName name="CB5MMA" localSheetId="1">#REF!</definedName>
    <definedName name="CB5MMA" localSheetId="2">#REF!</definedName>
    <definedName name="CB5MMA" localSheetId="7">#REF!</definedName>
    <definedName name="CB5MTA" localSheetId="4">#REF!</definedName>
    <definedName name="CB5MTA" localSheetId="1">#REF!</definedName>
    <definedName name="CB5MTA" localSheetId="2">#REF!</definedName>
    <definedName name="CB5MTA" localSheetId="7">#REF!</definedName>
    <definedName name="CBU" localSheetId="4">#REF!</definedName>
    <definedName name="CBU" localSheetId="1">#REF!</definedName>
    <definedName name="CBU" localSheetId="2">#REF!</definedName>
    <definedName name="CBU" localSheetId="7">#REF!</definedName>
    <definedName name="CBU_1" localSheetId="4">#REF!</definedName>
    <definedName name="CBU_1" localSheetId="1">#REF!</definedName>
    <definedName name="CBU_1" localSheetId="2">#REF!</definedName>
    <definedName name="CBU_1" localSheetId="7">#REF!</definedName>
    <definedName name="CBU_47" localSheetId="4">#REF!</definedName>
    <definedName name="CBU_47" localSheetId="1">#REF!</definedName>
    <definedName name="CBU_47" localSheetId="2">#REF!</definedName>
    <definedName name="CBU_47" localSheetId="7">#REF!</definedName>
    <definedName name="CBU_48" localSheetId="4">#REF!</definedName>
    <definedName name="CBU_48" localSheetId="1">#REF!</definedName>
    <definedName name="CBU_48" localSheetId="2">#REF!</definedName>
    <definedName name="CBU_48" localSheetId="7">#REF!</definedName>
    <definedName name="CBUII" localSheetId="4">#REF!</definedName>
    <definedName name="CBUII" localSheetId="1">#REF!</definedName>
    <definedName name="CBUII" localSheetId="2">#REF!</definedName>
    <definedName name="CBUII" localSheetId="7">#REF!</definedName>
    <definedName name="CBUII_1" localSheetId="4">#REF!</definedName>
    <definedName name="CBUII_1" localSheetId="1">#REF!</definedName>
    <definedName name="CBUII_1" localSheetId="2">#REF!</definedName>
    <definedName name="CBUII_1" localSheetId="7">#REF!</definedName>
    <definedName name="CBUII_47" localSheetId="4">#REF!</definedName>
    <definedName name="CBUII_47" localSheetId="1">#REF!</definedName>
    <definedName name="CBUII_47" localSheetId="2">#REF!</definedName>
    <definedName name="CBUII_47" localSheetId="7">#REF!</definedName>
    <definedName name="CBUII_48" localSheetId="4">#REF!</definedName>
    <definedName name="CBUII_48" localSheetId="1">#REF!</definedName>
    <definedName name="CBUII_48" localSheetId="2">#REF!</definedName>
    <definedName name="CBUII_48" localSheetId="7">#REF!</definedName>
    <definedName name="CBUQB" localSheetId="4">#REF!</definedName>
    <definedName name="CBUQB" localSheetId="1">#REF!</definedName>
    <definedName name="CBUQB" localSheetId="2">#REF!</definedName>
    <definedName name="CBUQB" localSheetId="7">#REF!</definedName>
    <definedName name="CBUQB_1" localSheetId="4">#REF!</definedName>
    <definedName name="CBUQB_1" localSheetId="1">#REF!</definedName>
    <definedName name="CBUQB_1" localSheetId="2">#REF!</definedName>
    <definedName name="CBUQB_1" localSheetId="7">#REF!</definedName>
    <definedName name="CBUQB_47" localSheetId="4">#REF!</definedName>
    <definedName name="CBUQB_47" localSheetId="1">#REF!</definedName>
    <definedName name="CBUQB_47" localSheetId="2">#REF!</definedName>
    <definedName name="CBUQB_47" localSheetId="7">#REF!</definedName>
    <definedName name="CBUQB_48" localSheetId="4">#REF!</definedName>
    <definedName name="CBUQB_48" localSheetId="1">#REF!</definedName>
    <definedName name="CBUQB_48" localSheetId="2">#REF!</definedName>
    <definedName name="CBUQB_48" localSheetId="7">#REF!</definedName>
    <definedName name="CBUQc" localSheetId="4">#REF!</definedName>
    <definedName name="CBUQc" localSheetId="1">#REF!</definedName>
    <definedName name="CBUQc" localSheetId="2">#REF!</definedName>
    <definedName name="CBUQc" localSheetId="7">#REF!</definedName>
    <definedName name="CBUQc_1" localSheetId="4">#REF!</definedName>
    <definedName name="CBUQc_1" localSheetId="1">#REF!</definedName>
    <definedName name="CBUQc_1" localSheetId="2">#REF!</definedName>
    <definedName name="CBUQc_1" localSheetId="7">#REF!</definedName>
    <definedName name="CBUQc_47" localSheetId="4">#REF!</definedName>
    <definedName name="CBUQc_47" localSheetId="1">#REF!</definedName>
    <definedName name="CBUQc_47" localSheetId="2">#REF!</definedName>
    <definedName name="CBUQc_47" localSheetId="7">#REF!</definedName>
    <definedName name="CBUQc_48" localSheetId="4">#REF!</definedName>
    <definedName name="CBUQc_48" localSheetId="1">#REF!</definedName>
    <definedName name="CBUQc_48" localSheetId="2">#REF!</definedName>
    <definedName name="CBUQc_48" localSheetId="7">#REF!</definedName>
    <definedName name="CC" localSheetId="4">#REF!</definedName>
    <definedName name="CC" localSheetId="1">#REF!</definedName>
    <definedName name="CC" localSheetId="2">#REF!</definedName>
    <definedName name="CC" localSheetId="7">#REF!</definedName>
    <definedName name="CCCCCCCCCCC" localSheetId="1">[27]!CCCCCCCCCCC</definedName>
    <definedName name="CCCCCCCCCCC" localSheetId="2">[27]!CCCCCCCCCCC</definedName>
    <definedName name="cch" hidden="1">#N/A</definedName>
    <definedName name="CCMA" localSheetId="4">#REF!</definedName>
    <definedName name="CCMA" localSheetId="1">#REF!</definedName>
    <definedName name="CCMA" localSheetId="2">#REF!</definedName>
    <definedName name="CCMA" localSheetId="7">#REF!</definedName>
    <definedName name="CCP" localSheetId="1">[10]SERVIÇOS!$G$28</definedName>
    <definedName name="CCP" localSheetId="2">[10]SERVIÇOS!$G$28</definedName>
    <definedName name="CCTA" localSheetId="4">#REF!</definedName>
    <definedName name="CCTA" localSheetId="1">#REF!</definedName>
    <definedName name="CCTA" localSheetId="2">#REF!</definedName>
    <definedName name="CCTA" localSheetId="7">#REF!</definedName>
    <definedName name="CD" localSheetId="1">#REF!</definedName>
    <definedName name="CD" localSheetId="2">#REF!</definedName>
    <definedName name="CDF" localSheetId="4">#REF!</definedName>
    <definedName name="CDF" localSheetId="1">#REF!</definedName>
    <definedName name="CDF" localSheetId="2">#REF!</definedName>
    <definedName name="CDF" localSheetId="7">#REF!</definedName>
    <definedName name="CDMA" localSheetId="4">#REF!</definedName>
    <definedName name="CDMA" localSheetId="1">#REF!</definedName>
    <definedName name="CDMA" localSheetId="2">#REF!</definedName>
    <definedName name="CDMA" localSheetId="7">#REF!</definedName>
    <definedName name="CDQ" localSheetId="4">#REF!</definedName>
    <definedName name="CDQ" localSheetId="1">#REF!</definedName>
    <definedName name="CDQ" localSheetId="2">#REF!</definedName>
    <definedName name="CDQ" localSheetId="7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TA" localSheetId="4">#REF!</definedName>
    <definedName name="CDTA" localSheetId="1">#REF!</definedName>
    <definedName name="CDTA" localSheetId="2">#REF!</definedName>
    <definedName name="CDTA" localSheetId="7">#REF!</definedName>
    <definedName name="celso" localSheetId="1">'4-PASSEIO'!celso</definedName>
    <definedName name="celso" localSheetId="2">'5-SINALIZAÇÃO'!celso</definedName>
    <definedName name="celso" localSheetId="7">#N/A</definedName>
    <definedName name="celso">'4-PASSEIO'!celso</definedName>
    <definedName name="Chave" localSheetId="4" hidden="1">#REF!</definedName>
    <definedName name="Chave" localSheetId="1" hidden="1">#REF!</definedName>
    <definedName name="Chave" localSheetId="2" hidden="1">#REF!</definedName>
    <definedName name="Chave" localSheetId="7" hidden="1">#REF!</definedName>
    <definedName name="Chave1" localSheetId="4" hidden="1">#REF!</definedName>
    <definedName name="Chave1" localSheetId="1" hidden="1">#REF!</definedName>
    <definedName name="Chave1" localSheetId="2" hidden="1">#REF!</definedName>
    <definedName name="Chave1" localSheetId="7" hidden="1">#REF!</definedName>
    <definedName name="CIMENTO" localSheetId="4">#REF!</definedName>
    <definedName name="CIMENTO" localSheetId="1">#REF!</definedName>
    <definedName name="CIMENTO" localSheetId="2">#REF!</definedName>
    <definedName name="CIMENTO" localSheetId="7">#REF!</definedName>
    <definedName name="Clas" localSheetId="4" hidden="1">MAX(LEN(#REF!))</definedName>
    <definedName name="Clas" localSheetId="1" hidden="1">MAX(LEN(#REF!))</definedName>
    <definedName name="Clas" localSheetId="2" hidden="1">MAX(LEN(#REF!))</definedName>
    <definedName name="Clas" localSheetId="7" hidden="1">MAX(LEN(#REF!))</definedName>
    <definedName name="Cliente" hidden="1">""</definedName>
    <definedName name="Cls" hidden="1">#N/A</definedName>
    <definedName name="CM" localSheetId="1">[16]CAPMAN!$M$32</definedName>
    <definedName name="CM" localSheetId="2">[16]CAPMAN!$M$32</definedName>
    <definedName name="CM.30" localSheetId="4">#REF!</definedName>
    <definedName name="CM.30" localSheetId="1">#REF!</definedName>
    <definedName name="CM.30" localSheetId="2">#REF!</definedName>
    <definedName name="CM.30" localSheetId="7">#REF!</definedName>
    <definedName name="CMMA" localSheetId="1">[16]RO!$N$46</definedName>
    <definedName name="CMMA" localSheetId="2">[16]RO!$N$46</definedName>
    <definedName name="CMPROJ" localSheetId="4">#REF!</definedName>
    <definedName name="CMPROJ" localSheetId="1">#REF!</definedName>
    <definedName name="CMPROJ" localSheetId="2">#REF!</definedName>
    <definedName name="CMPROJ" localSheetId="7">#REF!</definedName>
    <definedName name="CMTA" localSheetId="1">[16]CAPMAN!$M$34</definedName>
    <definedName name="CMTA" localSheetId="2">[16]CAPMAN!$M$34</definedName>
    <definedName name="Cod" localSheetId="4" hidden="1">#REF!</definedName>
    <definedName name="Cod" localSheetId="1" hidden="1">#REF!</definedName>
    <definedName name="Cod" localSheetId="2" hidden="1">#REF!</definedName>
    <definedName name="Cod" localSheetId="7" hidden="1">#REF!</definedName>
    <definedName name="Cód." localSheetId="1">'[42]TPU-MARÇO_2002'!$B$2:$B$1965</definedName>
    <definedName name="Cód." localSheetId="2">'[42]TPU-MARÇO_2002'!$B$2:$B$1965</definedName>
    <definedName name="cod.1" localSheetId="4">#REF!</definedName>
    <definedName name="cod.1" localSheetId="1">#REF!</definedName>
    <definedName name="cod.1" localSheetId="2">#REF!</definedName>
    <definedName name="cod.1" localSheetId="7">#REF!</definedName>
    <definedName name="cod.2" localSheetId="4">#REF!</definedName>
    <definedName name="cod.2" localSheetId="1">#REF!</definedName>
    <definedName name="cod.2" localSheetId="2">#REF!</definedName>
    <definedName name="cod.2" localSheetId="7">#REF!</definedName>
    <definedName name="Cód.3" localSheetId="4">#REF!</definedName>
    <definedName name="Cód.3" localSheetId="1">#REF!</definedName>
    <definedName name="Cód.3" localSheetId="2">#REF!</definedName>
    <definedName name="Cód.3" localSheetId="7">#REF!</definedName>
    <definedName name="Cód.4" localSheetId="1">'[42]TPU-MARÇO_2002'!$D$2:$D$1965</definedName>
    <definedName name="Cód.4" localSheetId="2">'[42]TPU-MARÇO_2002'!$D$2:$D$1965</definedName>
    <definedName name="Cód.Equip." localSheetId="4">#REF!</definedName>
    <definedName name="Cód.Equip." localSheetId="1">#REF!</definedName>
    <definedName name="Cód.Equip." localSheetId="2">#REF!</definedName>
    <definedName name="Cód.Equip." localSheetId="7">#REF!</definedName>
    <definedName name="Cód.SER" localSheetId="1">'[42]TPU-MARÇO_2002'!$H$2:$H$20</definedName>
    <definedName name="Cód.SER" localSheetId="2">'[42]TPU-MARÇO_2002'!$H$2:$H$20</definedName>
    <definedName name="Cód.serv." localSheetId="4">#REF!</definedName>
    <definedName name="Cód.serv." localSheetId="1">#REF!</definedName>
    <definedName name="Cód.serv." localSheetId="2">#REF!</definedName>
    <definedName name="Cód.serv." localSheetId="7">#REF!</definedName>
    <definedName name="CODIGO" localSheetId="4">#REF!</definedName>
    <definedName name="CODIGO" localSheetId="1">#REF!</definedName>
    <definedName name="CODIGO" localSheetId="2">#REF!</definedName>
    <definedName name="CODIGO" localSheetId="7">#REF!</definedName>
    <definedName name="Código" localSheetId="4">#REF!</definedName>
    <definedName name="Código" localSheetId="1">#REF!</definedName>
    <definedName name="Código" localSheetId="2">#REF!</definedName>
    <definedName name="Código" localSheetId="7">#REF!</definedName>
    <definedName name="CODIGO_48" localSheetId="4">#REF!</definedName>
    <definedName name="CODIGO_48" localSheetId="1">#REF!</definedName>
    <definedName name="CODIGO_48" localSheetId="2">#REF!</definedName>
    <definedName name="CODIGO_48" localSheetId="7">#REF!</definedName>
    <definedName name="Código_48" localSheetId="4">#REF!</definedName>
    <definedName name="Código_48" localSheetId="1">#REF!</definedName>
    <definedName name="Código_48" localSheetId="2">#REF!</definedName>
    <definedName name="Código_48" localSheetId="7">#REF!</definedName>
    <definedName name="CODSERV" localSheetId="4">#REF!</definedName>
    <definedName name="CODSERV" localSheetId="1">#REF!</definedName>
    <definedName name="CODSERV" localSheetId="2">#REF!</definedName>
    <definedName name="CODSERV" localSheetId="7">#REF!</definedName>
    <definedName name="Coluna" localSheetId="4" hidden="1">#REF!</definedName>
    <definedName name="Coluna" localSheetId="1" hidden="1">#REF!</definedName>
    <definedName name="Coluna" localSheetId="2" hidden="1">#REF!</definedName>
    <definedName name="Coluna" localSheetId="7" hidden="1">#REF!</definedName>
    <definedName name="Comp" localSheetId="4" hidden="1">#REF!</definedName>
    <definedName name="Comp" localSheetId="1" hidden="1">#REF!</definedName>
    <definedName name="Comp" localSheetId="2" hidden="1">#REF!</definedName>
    <definedName name="Comp" localSheetId="7" hidden="1">#REF!</definedName>
    <definedName name="Comp_Área_Vol._47" localSheetId="4">#REF!</definedName>
    <definedName name="Comp_Área_Vol._47" localSheetId="1">#REF!</definedName>
    <definedName name="Comp_Área_Vol._47" localSheetId="2">#REF!</definedName>
    <definedName name="Comp_Área_Vol._47" localSheetId="7">#REF!</definedName>
    <definedName name="Comp_Área_Vol._48" localSheetId="4">#REF!</definedName>
    <definedName name="Comp_Área_Vol._48" localSheetId="1">#REF!</definedName>
    <definedName name="Comp_Área_Vol._48" localSheetId="2">#REF!</definedName>
    <definedName name="Comp_Área_Vol._48" localSheetId="7">#REF!</definedName>
    <definedName name="Comparativo3" localSheetId="1">'4-PASSEIO'!Comparativo3</definedName>
    <definedName name="Comparativo3" localSheetId="2">'5-SINALIZAÇÃO'!Comparativo3</definedName>
    <definedName name="Comparativo3" localSheetId="7">#N/A</definedName>
    <definedName name="Comparativo3">'4-PASSEIO'!Comparativo3</definedName>
    <definedName name="CONCIM" localSheetId="4">[19]SERVIÇOS!#REF!</definedName>
    <definedName name="CONCIM" localSheetId="1">[12]SERVIÇOS!#REF!</definedName>
    <definedName name="CONCIM" localSheetId="2">[12]SERVIÇOS!#REF!</definedName>
    <definedName name="CONCIM" localSheetId="7">[19]SERVIÇOS!#REF!</definedName>
    <definedName name="CONCR">[7]Serviços!$G$17</definedName>
    <definedName name="CONCRETO" localSheetId="4">#REF!</definedName>
    <definedName name="CONCRETO" localSheetId="1">#REF!</definedName>
    <definedName name="CONCRETO" localSheetId="2">#REF!</definedName>
    <definedName name="CONCRETO" localSheetId="7">#REF!</definedName>
    <definedName name="CONSUMO" localSheetId="4">#REF!</definedName>
    <definedName name="CONSUMO" localSheetId="1">#REF!</definedName>
    <definedName name="CONSUMO" localSheetId="2">#REF!</definedName>
    <definedName name="CONSUMO" localSheetId="7">#REF!</definedName>
    <definedName name="consumo.2" localSheetId="4">#REF!</definedName>
    <definedName name="consumo.2" localSheetId="1">#REF!</definedName>
    <definedName name="consumo.2" localSheetId="2">#REF!</definedName>
    <definedName name="consumo.2" localSheetId="7">#REF!</definedName>
    <definedName name="CONT1" localSheetId="4">[17]DADOS!$B$24</definedName>
    <definedName name="CONT1" localSheetId="5">[17]DADOS!$B$24</definedName>
    <definedName name="CONT1" localSheetId="1">[18]DADOS!$B$24</definedName>
    <definedName name="CONT1" localSheetId="2">[18]DADOS!$B$24</definedName>
    <definedName name="CONTRATO" localSheetId="1">[43]DADOS!$C$3</definedName>
    <definedName name="CONTRATO" localSheetId="2">[43]DADOS!$C$3</definedName>
    <definedName name="correção" localSheetId="1">[8]correção!$I$26</definedName>
    <definedName name="correção" localSheetId="2">[8]correção!$I$26</definedName>
    <definedName name="CpuAux" localSheetId="4" hidden="1">#REF!</definedName>
    <definedName name="CpuAux" localSheetId="1" hidden="1">#REF!</definedName>
    <definedName name="CpuAux" localSheetId="2" hidden="1">#REF!</definedName>
    <definedName name="CpuAux" localSheetId="7" hidden="1">#REF!</definedName>
    <definedName name="CPUs" localSheetId="4" hidden="1">#REF!</definedName>
    <definedName name="CPUs" localSheetId="1" hidden="1">#REF!</definedName>
    <definedName name="CPUs" localSheetId="2" hidden="1">#REF!</definedName>
    <definedName name="CPUs" localSheetId="7" hidden="1">#REF!</definedName>
    <definedName name="CRC" localSheetId="4">[19]SERVIÇOS!#REF!</definedName>
    <definedName name="CRC" localSheetId="1">[12]SERVIÇOS!#REF!</definedName>
    <definedName name="CRC" localSheetId="2">[12]SERVIÇOS!#REF!</definedName>
    <definedName name="CRC" localSheetId="7">[19]SERVIÇOS!#REF!</definedName>
    <definedName name="CRIT" localSheetId="4" hidden="1">#REF!</definedName>
    <definedName name="CRIT" localSheetId="1" hidden="1">#REF!</definedName>
    <definedName name="CRIT" localSheetId="2" hidden="1">#REF!</definedName>
    <definedName name="CRIT" localSheetId="7" hidden="1">#REF!</definedName>
    <definedName name="_xlnm.Criteria" localSheetId="4">#REF!</definedName>
    <definedName name="_xlnm.Criteria" localSheetId="5">#REF!</definedName>
    <definedName name="_xlnm.Criteria" localSheetId="1" hidden="1">#REF!</definedName>
    <definedName name="_xlnm.Criteria" localSheetId="2" hidden="1">#REF!</definedName>
    <definedName name="_xlnm.Criteria" localSheetId="7">#REF!</definedName>
    <definedName name="_xlnm.Criteria" localSheetId="12">#REF!</definedName>
    <definedName name="_xlnm.Criteria" localSheetId="10">#REF!</definedName>
    <definedName name="_xlnm.Criteria" localSheetId="8">#REF!</definedName>
    <definedName name="_xlnm.Criteria">#REF!</definedName>
    <definedName name="crono" localSheetId="12">#REF!</definedName>
    <definedName name="crono">#REF!</definedName>
    <definedName name="cronog2" localSheetId="1">'4-PASSEIO'!cronog2</definedName>
    <definedName name="cronog2" localSheetId="2">'5-SINALIZAÇÃO'!cronog2</definedName>
    <definedName name="cronog2" localSheetId="7">#N/A</definedName>
    <definedName name="cronog2">'4-PASSEIO'!cronog2</definedName>
    <definedName name="CS" localSheetId="1">[10]SERVIÇOS!$G$18</definedName>
    <definedName name="CS" localSheetId="2">[10]SERVIÇOS!$G$18</definedName>
    <definedName name="CSA" localSheetId="4">[19]SERVIÇOS!#REF!</definedName>
    <definedName name="CSA" localSheetId="1">[12]SERVIÇOS!#REF!</definedName>
    <definedName name="CSA" localSheetId="2">[12]SERVIÇOS!#REF!</definedName>
    <definedName name="CSA" localSheetId="7">[19]SERVIÇOS!#REF!</definedName>
    <definedName name="CUN" localSheetId="4">#REF!</definedName>
    <definedName name="CUN" localSheetId="1">#REF!</definedName>
    <definedName name="CUN" localSheetId="2">#REF!</definedName>
    <definedName name="CUN" localSheetId="7">#REF!</definedName>
    <definedName name="CunEq" localSheetId="4" hidden="1">SUM(IF(#REF! =#REF!,(#REF!)*(#REF!="EQ")))</definedName>
    <definedName name="CunEq" localSheetId="1" hidden="1">SUM(IF(#REF! =#REF!,(#REF!)*(#REF!="EQ")))</definedName>
    <definedName name="CunEq" localSheetId="2" hidden="1">SUM(IF(#REF! =#REF!,(#REF!)*(#REF!="EQ")))</definedName>
    <definedName name="CunEq" localSheetId="7" hidden="1">SUM(IF(#REF! =#REF!,(#REF!)*(#REF!="EQ")))</definedName>
    <definedName name="CunMo" localSheetId="4" hidden="1">SUM(IF(#REF! =#REF!,(#REF!)*(#REF!="MO")))</definedName>
    <definedName name="CunMo" localSheetId="1" hidden="1">SUM(IF(#REF! =#REF!,(#REF!)*(#REF!="MO")))</definedName>
    <definedName name="CunMo" localSheetId="2" hidden="1">SUM(IF(#REF! =#REF!,(#REF!)*(#REF!="MO")))</definedName>
    <definedName name="CunMo" localSheetId="7" hidden="1">SUM(IF(#REF! =#REF!,(#REF!)*(#REF!="MO")))</definedName>
    <definedName name="CunMp" localSheetId="4" hidden="1">SUM(IF(#REF! =#REF!,(#REF!)*(#REF!="MP")))</definedName>
    <definedName name="CunMp" localSheetId="1" hidden="1">SUM(IF(#REF! =#REF!,(#REF!)*(#REF!="MP")))</definedName>
    <definedName name="CunMp" localSheetId="2" hidden="1">SUM(IF(#REF! =#REF!,(#REF!)*(#REF!="MP")))</definedName>
    <definedName name="CunMp" localSheetId="7" hidden="1">SUM(IF(#REF! =#REF!,(#REF!)*(#REF!="MP")))</definedName>
    <definedName name="CUP">#N/A</definedName>
    <definedName name="cx" localSheetId="4">'[22]Fresagem de Pista Ago-98'!#REF!</definedName>
    <definedName name="cx" localSheetId="1">'[23]Fresagem de Pista Ago-98'!#REF!</definedName>
    <definedName name="cx" localSheetId="2">'[23]Fresagem de Pista Ago-98'!#REF!</definedName>
    <definedName name="cx" localSheetId="7">'[22]Fresagem de Pista Ago-98'!#REF!</definedName>
    <definedName name="d" localSheetId="4">#REF!</definedName>
    <definedName name="d" localSheetId="5">#REF!</definedName>
    <definedName name="d" localSheetId="1">#REF!</definedName>
    <definedName name="d" localSheetId="2">#REF!</definedName>
    <definedName name="d" localSheetId="7">#REF!</definedName>
    <definedName name="d_47" localSheetId="4">#REF!</definedName>
    <definedName name="d_47" localSheetId="1">#REF!</definedName>
    <definedName name="d_47" localSheetId="2">#REF!</definedName>
    <definedName name="d_47" localSheetId="7">#REF!</definedName>
    <definedName name="d_48" localSheetId="4">#REF!</definedName>
    <definedName name="d_48" localSheetId="1">#REF!</definedName>
    <definedName name="d_48" localSheetId="2">#REF!</definedName>
    <definedName name="d_48" localSheetId="7">#REF!</definedName>
    <definedName name="dadinho" localSheetId="4">#REF!</definedName>
    <definedName name="dadinho" localSheetId="1">#REF!</definedName>
    <definedName name="dadinho" localSheetId="2">#REF!</definedName>
    <definedName name="dadinho" localSheetId="7">#REF!</definedName>
    <definedName name="DADOS" localSheetId="4">#REF!</definedName>
    <definedName name="DADOS" localSheetId="1">#REF!</definedName>
    <definedName name="DADOS" localSheetId="2">#REF!</definedName>
    <definedName name="DADOS" localSheetId="7">#REF!</definedName>
    <definedName name="Dados_Britados_47" localSheetId="1">'[44]SAÍDA BRITADOS'!$A$7:$M$37</definedName>
    <definedName name="Dados_Britados_47" localSheetId="2">'[44]SAÍDA BRITADOS'!$A$7:$M$37</definedName>
    <definedName name="Dados_Britados_48" localSheetId="1">'[44]SAÍDA BRITADOS'!$A$7:$M$37</definedName>
    <definedName name="Dados_Britados_48" localSheetId="2">'[44]SAÍDA BRITADOS'!$A$7:$M$37</definedName>
    <definedName name="Dados_Britados_57" localSheetId="1">'[44]SAÍDA BRITADOS'!$A$7:$M$37</definedName>
    <definedName name="Dados_Britados_57" localSheetId="2">'[44]SAÍDA BRITADOS'!$A$7:$M$37</definedName>
    <definedName name="Dados_MASSA_47" localSheetId="1">'[44]SAÍDA MASSA'!$A:$IV</definedName>
    <definedName name="Dados_MASSA_47" localSheetId="2">'[44]SAÍDA MASSA'!$A:$IV</definedName>
    <definedName name="Dados_MASSA_48" localSheetId="1">'[44]SAÍDA MASSA'!$A:$IV</definedName>
    <definedName name="Dados_MASSA_48" localSheetId="2">'[44]SAÍDA MASSA'!$A:$IV</definedName>
    <definedName name="Dados_MASSA_57" localSheetId="1">'[44]SAÍDA MASSA'!$A:$IV</definedName>
    <definedName name="Dados_MASSA_57" localSheetId="2">'[44]SAÍDA MASSA'!$A:$IV</definedName>
    <definedName name="Dados_Primário" localSheetId="1">'[44]PROD.PRIM.'!$A$8:$J$38</definedName>
    <definedName name="Dados_Primário" localSheetId="2">'[44]PROD.PRIM.'!$A$8:$J$38</definedName>
    <definedName name="Dados_Primário_47" localSheetId="1">[44]PROD_PRIM_!$A$8:$J$38</definedName>
    <definedName name="Dados_Primário_47" localSheetId="2">[44]PROD_PRIM_!$A$8:$J$38</definedName>
    <definedName name="Dados_Primário_48" localSheetId="1">[44]PROD_PRIM_!$A$8:$J$38</definedName>
    <definedName name="Dados_Primário_48" localSheetId="2">[44]PROD_PRIM_!$A$8:$J$38</definedName>
    <definedName name="Dados_Primário_57" localSheetId="1">[44]PROD_PRIM_!$A$8:$J$38</definedName>
    <definedName name="Dados_Primário_57" localSheetId="2">[44]PROD_PRIM_!$A$8:$J$38</definedName>
    <definedName name="DADOS_Rebritagem_47" localSheetId="1">[44]PROD_REBRIT_!$A$7:$L$37</definedName>
    <definedName name="DADOS_Rebritagem_47" localSheetId="2">[44]PROD_REBRIT_!$A$7:$L$37</definedName>
    <definedName name="DADOS_Rebritagem_48" localSheetId="1">[44]PROD_REBRIT_!$A$7:$L$37</definedName>
    <definedName name="DADOS_Rebritagem_48" localSheetId="2">[44]PROD_REBRIT_!$A$7:$L$37</definedName>
    <definedName name="DADOS_Rebritagem_57" localSheetId="1">[44]PROD_REBRIT_!$A$7:$L$37</definedName>
    <definedName name="DADOS_Rebritagem_57" localSheetId="2">[44]PROD_REBRIT_!$A$7:$L$37</definedName>
    <definedName name="DAER1" localSheetId="1" hidden="1">{#N/A,#N/A,TRUE,"Serviços"}</definedName>
    <definedName name="DAER1" localSheetId="2" hidden="1">{#N/A,#N/A,TRUE,"Serviços"}</definedName>
    <definedName name="DATA" localSheetId="4">[45]TRAÇOS!$A$13</definedName>
    <definedName name="DATA" localSheetId="5">[45]TRAÇOS!$A$13</definedName>
    <definedName name="DATA" localSheetId="1">'[23]Fresagem de Pista Ago-98'!#REF!</definedName>
    <definedName name="DATA" localSheetId="2">'[23]Fresagem de Pista Ago-98'!#REF!</definedName>
    <definedName name="DATA_AT" localSheetId="1">[43]DADOS!$C$29</definedName>
    <definedName name="DATA_AT" localSheetId="2">[43]DADOS!$C$29</definedName>
    <definedName name="Data_Final" localSheetId="4">#REF!</definedName>
    <definedName name="Data_Final" localSheetId="1">#REF!</definedName>
    <definedName name="Data_Final" localSheetId="2">#REF!</definedName>
    <definedName name="Data_Final" localSheetId="7">#REF!</definedName>
    <definedName name="Data_Final_1" localSheetId="4">#REF!</definedName>
    <definedName name="Data_Final_1" localSheetId="1">#REF!</definedName>
    <definedName name="Data_Final_1" localSheetId="2">#REF!</definedName>
    <definedName name="Data_Final_1" localSheetId="7">#REF!</definedName>
    <definedName name="Data_Final_47" localSheetId="4">#REF!</definedName>
    <definedName name="Data_Final_47" localSheetId="1">#REF!</definedName>
    <definedName name="Data_Final_47" localSheetId="2">#REF!</definedName>
    <definedName name="Data_Final_47" localSheetId="7">#REF!</definedName>
    <definedName name="Data_Final_48" localSheetId="4">#REF!</definedName>
    <definedName name="Data_Final_48" localSheetId="1">#REF!</definedName>
    <definedName name="Data_Final_48" localSheetId="2">#REF!</definedName>
    <definedName name="Data_Final_48" localSheetId="7">#REF!</definedName>
    <definedName name="Data_Início" localSheetId="4">#REF!</definedName>
    <definedName name="Data_Início" localSheetId="1">#REF!</definedName>
    <definedName name="Data_Início" localSheetId="2">#REF!</definedName>
    <definedName name="Data_Início" localSheetId="7">#REF!</definedName>
    <definedName name="Data_Início_1" localSheetId="4">#REF!</definedName>
    <definedName name="Data_Início_1" localSheetId="1">#REF!</definedName>
    <definedName name="Data_Início_1" localSheetId="2">#REF!</definedName>
    <definedName name="Data_Início_1" localSheetId="7">#REF!</definedName>
    <definedName name="Data_Início_47" localSheetId="4">#REF!</definedName>
    <definedName name="Data_Início_47" localSheetId="1">#REF!</definedName>
    <definedName name="Data_Início_47" localSheetId="2">#REF!</definedName>
    <definedName name="Data_Início_47" localSheetId="7">#REF!</definedName>
    <definedName name="Data_Início_48" localSheetId="4">#REF!</definedName>
    <definedName name="Data_Início_48" localSheetId="1">#REF!</definedName>
    <definedName name="Data_Início_48" localSheetId="2">#REF!</definedName>
    <definedName name="Data_Início_48" localSheetId="7">#REF!</definedName>
    <definedName name="DATA_M" localSheetId="1">[43]DADOS!$C$23</definedName>
    <definedName name="DATA_M" localSheetId="2">[43]DADOS!$C$23</definedName>
    <definedName name="DATA_NF" localSheetId="1">[43]DADOS!$C$25</definedName>
    <definedName name="DATA_NF" localSheetId="2">[43]DADOS!$C$25</definedName>
    <definedName name="data1" localSheetId="4">[45]TRAÇOS!$A$40</definedName>
    <definedName name="data1" localSheetId="5">[45]TRAÇOS!$A$40</definedName>
    <definedName name="DATAI" localSheetId="1">[46]DG!$B$20</definedName>
    <definedName name="DATAI" localSheetId="2">[46]DG!$B$20</definedName>
    <definedName name="DATAMED" localSheetId="1">[32]DG!$B$5</definedName>
    <definedName name="DATAMED" localSheetId="2">[32]DG!$B$5</definedName>
    <definedName name="DATAMEDIÇÃO" localSheetId="1">'[8]F. MEDIÇAO'!$C$144</definedName>
    <definedName name="DATAMEDIÇÃO" localSheetId="2">'[8]F. MEDIÇAO'!$C$144</definedName>
    <definedName name="DATAT" localSheetId="1">[46]DG!$B$21</definedName>
    <definedName name="DATAT" localSheetId="2">[46]DG!$B$21</definedName>
    <definedName name="DAVI" localSheetId="1" hidden="1">{#N/A,#N/A,TRUE,"Serviços"}</definedName>
    <definedName name="DAVI" localSheetId="2" hidden="1">{#N/A,#N/A,TRUE,"Serviços"}</definedName>
    <definedName name="DB">[7]Serviços!$G$37</definedName>
    <definedName name="DCA" localSheetId="1">[10]SERVIÇOS!$G$30</definedName>
    <definedName name="DCA" localSheetId="2">[10]SERVIÇOS!$G$30</definedName>
    <definedName name="DD" localSheetId="4">#REF!</definedName>
    <definedName name="DD" localSheetId="1">#REF!</definedName>
    <definedName name="DD" localSheetId="2">#REF!</definedName>
    <definedName name="DD" localSheetId="7">#REF!</definedName>
    <definedName name="ddd" localSheetId="4" hidden="1">{#N/A,#N/A,FALSE,"Pla_Preço";#N/A,#N/A,FALSE,"Crono"}</definedName>
    <definedName name="ddd" localSheetId="5" hidden="1">{#N/A,#N/A,FALSE,"Pla_Preço";#N/A,#N/A,FALSE,"Crono"}</definedName>
    <definedName name="ddd" localSheetId="1">'4-PASSEIO'!ddd</definedName>
    <definedName name="ddd" localSheetId="2">'5-SINALIZAÇÃO'!ddd</definedName>
    <definedName name="ddd" localSheetId="7">#N/A</definedName>
    <definedName name="ddd">'2.3 - DRENAGEM PROFUNDA'!ddd</definedName>
    <definedName name="dddd" localSheetId="4" hidden="1">{#N/A,#N/A,FALSE,"Pla_Preço";#N/A,#N/A,FALSE,"Crono"}</definedName>
    <definedName name="dddd" localSheetId="5" hidden="1">{#N/A,#N/A,FALSE,"Pla_Preço";#N/A,#N/A,FALSE,"Crono"}</definedName>
    <definedName name="DDDD_11" localSheetId="1">'4-PASSEIO'!DDDD_11</definedName>
    <definedName name="DDDD_11" localSheetId="2">'5-SINALIZAÇÃO'!DDDD_11</definedName>
    <definedName name="DDDD_11" localSheetId="7">#N/A</definedName>
    <definedName name="DDDD_11">'4-PASSEIO'!DDDD_11</definedName>
    <definedName name="DDDD_14" localSheetId="1">'4-PASSEIO'!DDDD_14</definedName>
    <definedName name="DDDD_14" localSheetId="2">'5-SINALIZAÇÃO'!DDDD_14</definedName>
    <definedName name="DDDD_14" localSheetId="7">#N/A</definedName>
    <definedName name="DDDD_14">'4-PASSEIO'!DDDD_14</definedName>
    <definedName name="DDDD_27" localSheetId="1">'4-PASSEIO'!DDDD_27</definedName>
    <definedName name="DDDD_27" localSheetId="2">'5-SINALIZAÇÃO'!DDDD_27</definedName>
    <definedName name="DDDD_27" localSheetId="7">#N/A</definedName>
    <definedName name="DDDD_27">'4-PASSEIO'!DDDD_27</definedName>
    <definedName name="DDDD_28" localSheetId="1">'4-PASSEIO'!DDDD_28</definedName>
    <definedName name="DDDD_28" localSheetId="2">'5-SINALIZAÇÃO'!DDDD_28</definedName>
    <definedName name="DDDD_28" localSheetId="7">#N/A</definedName>
    <definedName name="DDDD_28">'4-PASSEIO'!DDDD_28</definedName>
    <definedName name="DDDD_31" localSheetId="1">'4-PASSEIO'!DDDD_31</definedName>
    <definedName name="DDDD_31" localSheetId="2">'5-SINALIZAÇÃO'!DDDD_31</definedName>
    <definedName name="DDDD_31" localSheetId="7">#N/A</definedName>
    <definedName name="DDDD_31">'4-PASSEIO'!DDDD_31</definedName>
    <definedName name="DDDD_32" localSheetId="1">'4-PASSEIO'!DDDD_32</definedName>
    <definedName name="DDDD_32" localSheetId="2">'5-SINALIZAÇÃO'!DDDD_32</definedName>
    <definedName name="DDDD_32" localSheetId="7">#N/A</definedName>
    <definedName name="DDDD_32">'4-PASSEIO'!DDDD_32</definedName>
    <definedName name="DDDD_33" localSheetId="1">'4-PASSEIO'!DDDD_33</definedName>
    <definedName name="DDDD_33" localSheetId="2">'5-SINALIZAÇÃO'!DDDD_33</definedName>
    <definedName name="DDDD_33" localSheetId="7">#N/A</definedName>
    <definedName name="DDDD_33">'4-PASSEIO'!DDDD_33</definedName>
    <definedName name="DDDD_34" localSheetId="1">'4-PASSEIO'!DDDD_34</definedName>
    <definedName name="DDDD_34" localSheetId="2">'5-SINALIZAÇÃO'!DDDD_34</definedName>
    <definedName name="DDDD_34" localSheetId="7">#N/A</definedName>
    <definedName name="DDDD_34">'4-PASSEIO'!DDDD_34</definedName>
    <definedName name="DDDD_35" localSheetId="1">'4-PASSEIO'!DDDD_35</definedName>
    <definedName name="DDDD_35" localSheetId="2">'5-SINALIZAÇÃO'!DDDD_35</definedName>
    <definedName name="DDDD_35" localSheetId="7">#N/A</definedName>
    <definedName name="DDDD_35">'4-PASSEIO'!DDDD_35</definedName>
    <definedName name="DDDD_36" localSheetId="1">'4-PASSEIO'!DDDD_36</definedName>
    <definedName name="DDDD_36" localSheetId="2">'5-SINALIZAÇÃO'!DDDD_36</definedName>
    <definedName name="DDDD_36" localSheetId="7">#N/A</definedName>
    <definedName name="DDDD_36">'4-PASSEIO'!DDDD_36</definedName>
    <definedName name="DDDD_37" localSheetId="1">'4-PASSEIO'!DDDD_37</definedName>
    <definedName name="DDDD_37" localSheetId="2">'5-SINALIZAÇÃO'!DDDD_37</definedName>
    <definedName name="DDDD_37" localSheetId="7">#N/A</definedName>
    <definedName name="DDDD_37">'4-PASSEIO'!DDDD_37</definedName>
    <definedName name="DDDD_38" localSheetId="1">'4-PASSEIO'!DDDD_38</definedName>
    <definedName name="DDDD_38" localSheetId="2">'5-SINALIZAÇÃO'!DDDD_38</definedName>
    <definedName name="DDDD_38" localSheetId="7">#N/A</definedName>
    <definedName name="DDDD_38">'4-PASSEIO'!DDDD_38</definedName>
    <definedName name="DDDD_39" localSheetId="1">'4-PASSEIO'!DDDD_39</definedName>
    <definedName name="DDDD_39" localSheetId="2">'5-SINALIZAÇÃO'!DDDD_39</definedName>
    <definedName name="DDDD_39" localSheetId="7">#N/A</definedName>
    <definedName name="DDDD_39">'4-PASSEIO'!DDDD_39</definedName>
    <definedName name="DDDD_4" localSheetId="1">'4-PASSEIO'!DDDD_4</definedName>
    <definedName name="DDDD_4" localSheetId="2">'5-SINALIZAÇÃO'!DDDD_4</definedName>
    <definedName name="DDDD_4" localSheetId="7">#N/A</definedName>
    <definedName name="DDDD_4">'4-PASSEIO'!DDDD_4</definedName>
    <definedName name="DDDD_41" localSheetId="1">'4-PASSEIO'!DDDD_41</definedName>
    <definedName name="DDDD_41" localSheetId="2">'5-SINALIZAÇÃO'!DDDD_41</definedName>
    <definedName name="DDDD_41" localSheetId="7">#N/A</definedName>
    <definedName name="DDDD_41">'4-PASSEIO'!DDDD_41</definedName>
    <definedName name="DDDD_42" localSheetId="1">'4-PASSEIO'!DDDD_42</definedName>
    <definedName name="DDDD_42" localSheetId="2">'5-SINALIZAÇÃO'!DDDD_42</definedName>
    <definedName name="DDDD_42" localSheetId="7">#N/A</definedName>
    <definedName name="DDDD_42">'4-PASSEIO'!DDDD_42</definedName>
    <definedName name="DDDD_44" localSheetId="1">'4-PASSEIO'!DDDD_44</definedName>
    <definedName name="DDDD_44" localSheetId="2">'5-SINALIZAÇÃO'!DDDD_44</definedName>
    <definedName name="DDDD_44" localSheetId="7">#N/A</definedName>
    <definedName name="DDDD_44">'4-PASSEIO'!DDDD_44</definedName>
    <definedName name="DDDD_45" localSheetId="1">'4-PASSEIO'!DDDD_45</definedName>
    <definedName name="DDDD_45" localSheetId="2">'5-SINALIZAÇÃO'!DDDD_45</definedName>
    <definedName name="DDDD_45" localSheetId="7">#N/A</definedName>
    <definedName name="DDDD_45">'4-PASSEIO'!DDDD_45</definedName>
    <definedName name="DDDD_46" localSheetId="1">'4-PASSEIO'!DDDD_46</definedName>
    <definedName name="DDDD_46" localSheetId="2">'5-SINALIZAÇÃO'!DDDD_46</definedName>
    <definedName name="DDDD_46" localSheetId="7">#N/A</definedName>
    <definedName name="DDDD_46">'4-PASSEIO'!DDDD_46</definedName>
    <definedName name="DDDD_47" localSheetId="1">'4-PASSEIO'!DDDD_47</definedName>
    <definedName name="DDDD_47" localSheetId="2">'5-SINALIZAÇÃO'!DDDD_47</definedName>
    <definedName name="DDDD_47" localSheetId="7">#N/A</definedName>
    <definedName name="DDDD_47">'4-PASSEIO'!DDDD_47</definedName>
    <definedName name="DDDD_49" localSheetId="1">'4-PASSEIO'!DDDD_49</definedName>
    <definedName name="DDDD_49" localSheetId="2">'5-SINALIZAÇÃO'!DDDD_49</definedName>
    <definedName name="DDDD_49" localSheetId="7">#N/A</definedName>
    <definedName name="DDDD_49">'4-PASSEIO'!DDDD_49</definedName>
    <definedName name="DDDD_50" localSheetId="1">'4-PASSEIO'!DDDD_50</definedName>
    <definedName name="DDDD_50" localSheetId="2">'5-SINALIZAÇÃO'!DDDD_50</definedName>
    <definedName name="DDDD_50" localSheetId="7">#N/A</definedName>
    <definedName name="DDDD_50">'4-PASSEIO'!DDDD_50</definedName>
    <definedName name="DDDD_52" localSheetId="1">'4-PASSEIO'!DDDD_52</definedName>
    <definedName name="DDDD_52" localSheetId="2">'5-SINALIZAÇÃO'!DDDD_52</definedName>
    <definedName name="DDDD_52" localSheetId="7">#N/A</definedName>
    <definedName name="DDDD_52">'4-PASSEIO'!DDDD_52</definedName>
    <definedName name="DDDD_54" localSheetId="1">'4-PASSEIO'!DDDD_54</definedName>
    <definedName name="DDDD_54" localSheetId="2">'5-SINALIZAÇÃO'!DDDD_54</definedName>
    <definedName name="DDDD_54" localSheetId="7">#N/A</definedName>
    <definedName name="DDDD_54">'4-PASSEIO'!DDDD_54</definedName>
    <definedName name="DDDD_55" localSheetId="1">'4-PASSEIO'!DDDD_55</definedName>
    <definedName name="DDDD_55" localSheetId="2">'5-SINALIZAÇÃO'!DDDD_55</definedName>
    <definedName name="DDDD_55" localSheetId="7">#N/A</definedName>
    <definedName name="DDDD_55">'4-PASSEIO'!DDDD_55</definedName>
    <definedName name="DDDD_57" localSheetId="1">'4-PASSEIO'!DDDD_57</definedName>
    <definedName name="DDDD_57" localSheetId="2">'5-SINALIZAÇÃO'!DDDD_57</definedName>
    <definedName name="DDDD_57" localSheetId="7">#N/A</definedName>
    <definedName name="DDDD_57">'4-PASSEIO'!DDDD_57</definedName>
    <definedName name="ddddddd" localSheetId="1">'4-PASSEIO'!ddddddd</definedName>
    <definedName name="ddddddd" localSheetId="2">'5-SINALIZAÇÃO'!ddddddd</definedName>
    <definedName name="ddddddd" localSheetId="7">#N/A</definedName>
    <definedName name="ddddddd">'4-PASSEIO'!ddddddd</definedName>
    <definedName name="DE_km" localSheetId="4">'[22]Fresagem de Pista Ago-98'!#REF!</definedName>
    <definedName name="DE_km" localSheetId="1">'[23]Fresagem de Pista Ago-98'!#REF!</definedName>
    <definedName name="DE_km" localSheetId="2">'[23]Fresagem de Pista Ago-98'!#REF!</definedName>
    <definedName name="DE_km" localSheetId="7">'[22]Fresagem de Pista Ago-98'!#REF!</definedName>
    <definedName name="defensa" localSheetId="1">'4-PASSEIO'!defensa</definedName>
    <definedName name="defensa" localSheetId="2">'5-SINALIZAÇÃO'!defensa</definedName>
    <definedName name="defensa" localSheetId="7">#N/A</definedName>
    <definedName name="defensa">'4-PASSEIO'!defensa</definedName>
    <definedName name="DEMONSTRATIVO_DO_RESULTADO_GERENCIAL___DGR" localSheetId="4">#REF!</definedName>
    <definedName name="DEMONSTRATIVO_DO_RESULTADO_GERENCIAL___DGR" localSheetId="1">#REF!</definedName>
    <definedName name="DEMONSTRATIVO_DO_RESULTADO_GERENCIAL___DGR" localSheetId="2">#REF!</definedName>
    <definedName name="DEMONSTRATIVO_DO_RESULTADO_GERENCIAL___DGR" localSheetId="7">#REF!</definedName>
    <definedName name="Densidades" localSheetId="4">#REF!</definedName>
    <definedName name="Densidades" localSheetId="1">#REF!</definedName>
    <definedName name="Densidades" localSheetId="2">#REF!</definedName>
    <definedName name="Densidades" localSheetId="7">#REF!</definedName>
    <definedName name="Densidades_48" localSheetId="4">#REF!</definedName>
    <definedName name="Densidades_48" localSheetId="1">#REF!</definedName>
    <definedName name="Densidades_48" localSheetId="2">#REF!</definedName>
    <definedName name="Densidades_48" localSheetId="7">#REF!</definedName>
    <definedName name="DER" localSheetId="1">'[42]TPU-MARÇO_2002'!$E$2:$E$1965</definedName>
    <definedName name="DER" localSheetId="2">'[42]TPU-MARÇO_2002'!$E$2:$E$1965</definedName>
    <definedName name="DESA" localSheetId="1">'4-PASSEIO'!DESA</definedName>
    <definedName name="DESA" localSheetId="2">'5-SINALIZAÇÃO'!DESA</definedName>
    <definedName name="DESA" localSheetId="7">#N/A</definedName>
    <definedName name="DESA">'4-PASSEIO'!DESA</definedName>
    <definedName name="DESBU" localSheetId="4">#REF!</definedName>
    <definedName name="DESBU" localSheetId="1">#REF!</definedName>
    <definedName name="DESBU" localSheetId="2">#REF!</definedName>
    <definedName name="DESBU" localSheetId="7">#REF!</definedName>
    <definedName name="DESBUMA" localSheetId="4">#REF!</definedName>
    <definedName name="DESBUMA" localSheetId="1">#REF!</definedName>
    <definedName name="DESBUMA" localSheetId="2">#REF!</definedName>
    <definedName name="DESBUMA" localSheetId="7">#REF!</definedName>
    <definedName name="DESBUTA" localSheetId="4">#REF!</definedName>
    <definedName name="DESBUTA" localSheetId="1">#REF!</definedName>
    <definedName name="DESBUTA" localSheetId="2">#REF!</definedName>
    <definedName name="DESBUTA" localSheetId="7">#REF!</definedName>
    <definedName name="DescAux" hidden="1">#N/A</definedName>
    <definedName name="descricao" localSheetId="4">#REF!</definedName>
    <definedName name="descricao" localSheetId="1">#REF!</definedName>
    <definedName name="descricao" localSheetId="2">#REF!</definedName>
    <definedName name="descricao" localSheetId="7">#REF!</definedName>
    <definedName name="Desma" localSheetId="4">#REF!</definedName>
    <definedName name="Desma" localSheetId="5">#REF!</definedName>
    <definedName name="Desma" localSheetId="1">#REF!</definedName>
    <definedName name="Desma" localSheetId="2">#REF!</definedName>
    <definedName name="Desma" localSheetId="7">#REF!</definedName>
    <definedName name="Desma1" localSheetId="4">#REF!</definedName>
    <definedName name="Desma1" localSheetId="1">#REF!</definedName>
    <definedName name="Desma1" localSheetId="2">#REF!</definedName>
    <definedName name="Desma1" localSheetId="7">#REF!</definedName>
    <definedName name="DESOBBUE" localSheetId="4">#REF!</definedName>
    <definedName name="DESOBBUE" localSheetId="1">#REF!</definedName>
    <definedName name="DESOBBUE" localSheetId="2">#REF!</definedName>
    <definedName name="DESOBBUE" localSheetId="7">#REF!</definedName>
    <definedName name="DESOBU" localSheetId="4">#REF!</definedName>
    <definedName name="DESOBU" localSheetId="1">#REF!</definedName>
    <definedName name="DESOBU" localSheetId="2">#REF!</definedName>
    <definedName name="DESOBU" localSheetId="7">#REF!</definedName>
    <definedName name="DESOBUMA" localSheetId="4">[47]RO!#REF!</definedName>
    <definedName name="DESOBUMA" localSheetId="1">[48]RO!#REF!</definedName>
    <definedName name="DESOBUMA" localSheetId="2">[48]RO!#REF!</definedName>
    <definedName name="DESOBUMA" localSheetId="7">[47]RO!#REF!</definedName>
    <definedName name="DESOBUTA" localSheetId="4">#REF!</definedName>
    <definedName name="DESOBUTA" localSheetId="1">#REF!</definedName>
    <definedName name="DESOBUTA" localSheetId="2">#REF!</definedName>
    <definedName name="DESOBUTA" localSheetId="7">#REF!</definedName>
    <definedName name="DESTOC15">[7]Serviços!$G$51</definedName>
    <definedName name="DESTOC30">[7]Serviços!$G$52</definedName>
    <definedName name="DGA" localSheetId="4">'[28]PRO-08'!#REF!</definedName>
    <definedName name="DGA" localSheetId="1">'[29]PRO-08'!#REF!</definedName>
    <definedName name="DGA" localSheetId="2">'[29]PRO-08'!#REF!</definedName>
    <definedName name="DGA" localSheetId="7">'[28]PRO-08'!#REF!</definedName>
    <definedName name="DIA" localSheetId="1">[10]INVENTÁRIO!$B$2</definedName>
    <definedName name="DIA" localSheetId="2">[10]INVENTÁRIO!$B$2</definedName>
    <definedName name="DIAC" localSheetId="4">[47]REL!#REF!</definedName>
    <definedName name="DIAC" localSheetId="1">[48]REL!#REF!</definedName>
    <definedName name="DIAC" localSheetId="2">[48]REL!#REF!</definedName>
    <definedName name="DIAC" localSheetId="7">[47]REL!#REF!</definedName>
    <definedName name="DIAI" localSheetId="4">[47]REL!#REF!</definedName>
    <definedName name="DIAI" localSheetId="1">[48]REL!#REF!</definedName>
    <definedName name="DIAI" localSheetId="2">[48]REL!#REF!</definedName>
    <definedName name="DIAI" localSheetId="7">[47]REL!#REF!</definedName>
    <definedName name="DIE" localSheetId="4">[45]SERV!$E$82</definedName>
    <definedName name="DIE" localSheetId="5">[45]SERV!$E$82</definedName>
    <definedName name="DIGITAL" localSheetId="1">[27]!DIGITAL</definedName>
    <definedName name="DIGITAL" localSheetId="2">[27]!DIGITAL</definedName>
    <definedName name="DISTP" localSheetId="1">[10]INVENTÁRIO!$D$6</definedName>
    <definedName name="DISTP" localSheetId="2">[10]INVENTÁRIO!$D$6</definedName>
    <definedName name="DISTS" localSheetId="1">[49]INVENTÁRIO!$D$10</definedName>
    <definedName name="DISTS" localSheetId="2">[49]INVENTÁRIO!$D$10</definedName>
    <definedName name="DJ" localSheetId="4">#REF!</definedName>
    <definedName name="DJ" localSheetId="1">#REF!</definedName>
    <definedName name="DJ" localSheetId="2">#REF!</definedName>
    <definedName name="DJ" localSheetId="7">#REF!</definedName>
    <definedName name="DJ_1" localSheetId="4">#REF!</definedName>
    <definedName name="DJ_1" localSheetId="1">#REF!</definedName>
    <definedName name="DJ_1" localSheetId="2">#REF!</definedName>
    <definedName name="DJ_1" localSheetId="7">#REF!</definedName>
    <definedName name="DJ_47" localSheetId="4">#REF!</definedName>
    <definedName name="DJ_47" localSheetId="1">#REF!</definedName>
    <definedName name="DJ_47" localSheetId="2">#REF!</definedName>
    <definedName name="DJ_47" localSheetId="7">#REF!</definedName>
    <definedName name="DJ_48" localSheetId="4">#REF!</definedName>
    <definedName name="DJ_48" localSheetId="1">#REF!</definedName>
    <definedName name="DJ_48" localSheetId="2">#REF!</definedName>
    <definedName name="DJ_48" localSheetId="7">#REF!</definedName>
    <definedName name="dois" localSheetId="1">'4-PASSEIO'!dois</definedName>
    <definedName name="dois" localSheetId="2">'5-SINALIZAÇÃO'!dois</definedName>
    <definedName name="dois" localSheetId="7">#N/A</definedName>
    <definedName name="dois">'4-PASSEIO'!dois</definedName>
    <definedName name="DREAP" localSheetId="1">[31]RO!$AC$134</definedName>
    <definedName name="DREAP" localSheetId="2">[31]RO!$AC$134</definedName>
    <definedName name="DREMP" localSheetId="1">[31]RO!$Y$134</definedName>
    <definedName name="DREMP" localSheetId="2">[31]RO!$Y$134</definedName>
    <definedName name="DRENTP" localSheetId="1">[31]RO!$AD$134</definedName>
    <definedName name="DRENTP" localSheetId="2">[31]RO!$AD$134</definedName>
    <definedName name="Dsc">#N/A</definedName>
    <definedName name="DSD" localSheetId="4">#REF!</definedName>
    <definedName name="DSD" localSheetId="1">#REF!</definedName>
    <definedName name="DSD" localSheetId="2">#REF!</definedName>
    <definedName name="DSD" localSheetId="7">#REF!</definedName>
    <definedName name="DTASSINA" localSheetId="1">[21]DG!$B$8</definedName>
    <definedName name="DTASSINA" localSheetId="2">[21]DG!$B$8</definedName>
    <definedName name="dterm" localSheetId="1">[50]DG!$B$21</definedName>
    <definedName name="dterm" localSheetId="2">[50]DG!$B$21</definedName>
    <definedName name="DTMED" localSheetId="1">[51]DG!$B$5</definedName>
    <definedName name="DTMED" localSheetId="2">[51]DG!$B$5</definedName>
    <definedName name="e" localSheetId="4">'[28]PRO-08'!#REF!</definedName>
    <definedName name="e" localSheetId="1">'[29]PRO-08'!#REF!</definedName>
    <definedName name="e" localSheetId="2">'[29]PRO-08'!#REF!</definedName>
    <definedName name="e" localSheetId="7">'[28]PRO-08'!#REF!</definedName>
    <definedName name="e__cm" localSheetId="4">'[22]Fresagem de Pista Ago-98'!#REF!</definedName>
    <definedName name="e__cm" localSheetId="1">'[23]Fresagem de Pista Ago-98'!#REF!</definedName>
    <definedName name="e__cm" localSheetId="2">'[23]Fresagem de Pista Ago-98'!#REF!</definedName>
    <definedName name="e__cm" localSheetId="7">'[22]Fresagem de Pista Ago-98'!#REF!</definedName>
    <definedName name="EA" localSheetId="1">[10]SERVIÇOS!$G$37</definedName>
    <definedName name="EA" localSheetId="2">[10]SERVIÇOS!$G$37</definedName>
    <definedName name="ECJ" localSheetId="4">#REF!</definedName>
    <definedName name="ECJ" localSheetId="1">#REF!</definedName>
    <definedName name="ECJ" localSheetId="2">#REF!</definedName>
    <definedName name="ECJ" localSheetId="7">#REF!</definedName>
    <definedName name="ECJ_1" localSheetId="4">#REF!</definedName>
    <definedName name="ECJ_1" localSheetId="1">#REF!</definedName>
    <definedName name="ECJ_1" localSheetId="2">#REF!</definedName>
    <definedName name="ECJ_1" localSheetId="7">#REF!</definedName>
    <definedName name="ECJ_47" localSheetId="4">#REF!</definedName>
    <definedName name="ECJ_47" localSheetId="1">#REF!</definedName>
    <definedName name="ECJ_47" localSheetId="2">#REF!</definedName>
    <definedName name="ECJ_47" localSheetId="7">#REF!</definedName>
    <definedName name="ECJ_48" localSheetId="4">#REF!</definedName>
    <definedName name="ECJ_48" localSheetId="1">#REF!</definedName>
    <definedName name="ECJ_48" localSheetId="2">#REF!</definedName>
    <definedName name="ECJ_48" localSheetId="7">#REF!</definedName>
    <definedName name="edit" localSheetId="4">[45]TRAÇOS!$A$23</definedName>
    <definedName name="edit" localSheetId="5">[45]TRAÇOS!$A$23</definedName>
    <definedName name="Edit" localSheetId="1">#REF!</definedName>
    <definedName name="Edit" localSheetId="2">#REF!</definedName>
    <definedName name="EDITAL" localSheetId="4">[45]TRAÇOS!$A$6</definedName>
    <definedName name="EDITAL" localSheetId="5">[45]TRAÇOS!$A$6</definedName>
    <definedName name="Efaixa" localSheetId="4">'[52]P A T O  D'!#REF!</definedName>
    <definedName name="Efaixa" localSheetId="1">'[53]P A T O  D'!#REF!</definedName>
    <definedName name="Efaixa" localSheetId="2">'[53]P A T O  D'!#REF!</definedName>
    <definedName name="Efaixa" localSheetId="7">'[52]P A T O  D'!#REF!</definedName>
    <definedName name="EJ" localSheetId="4">#REF!</definedName>
    <definedName name="EJ" localSheetId="1">#REF!</definedName>
    <definedName name="EJ" localSheetId="2">#REF!</definedName>
    <definedName name="EJ" localSheetId="7">#REF!</definedName>
    <definedName name="EJ_1" localSheetId="4">#REF!</definedName>
    <definedName name="EJ_1" localSheetId="1">#REF!</definedName>
    <definedName name="EJ_1" localSheetId="2">#REF!</definedName>
    <definedName name="EJ_1" localSheetId="7">#REF!</definedName>
    <definedName name="EJ_47" localSheetId="4">#REF!</definedName>
    <definedName name="EJ_47" localSheetId="1">#REF!</definedName>
    <definedName name="EJ_47" localSheetId="2">#REF!</definedName>
    <definedName name="EJ_47" localSheetId="7">#REF!</definedName>
    <definedName name="EJ_48" localSheetId="4">#REF!</definedName>
    <definedName name="EJ_48" localSheetId="1">#REF!</definedName>
    <definedName name="EJ_48" localSheetId="2">#REF!</definedName>
    <definedName name="EJ_48" localSheetId="7">#REF!</definedName>
    <definedName name="EM" localSheetId="4">#REF!</definedName>
    <definedName name="EM" localSheetId="1">#REF!</definedName>
    <definedName name="EM" localSheetId="2">#REF!</definedName>
    <definedName name="EM" localSheetId="7">#REF!</definedName>
    <definedName name="EMMA" localSheetId="4">#REF!</definedName>
    <definedName name="EMMA" localSheetId="1">#REF!</definedName>
    <definedName name="EMMA" localSheetId="2">#REF!</definedName>
    <definedName name="EMMA" localSheetId="7">#REF!</definedName>
    <definedName name="EmpAux" hidden="1">""</definedName>
    <definedName name="Empr" localSheetId="4">#REF!</definedName>
    <definedName name="Empr" localSheetId="1">#REF!</definedName>
    <definedName name="Empr" localSheetId="2">#REF!</definedName>
    <definedName name="Empr" localSheetId="7">#REF!</definedName>
    <definedName name="emprestimo" localSheetId="1">'[30]Vínculo (2)'!$Y$13</definedName>
    <definedName name="emprestimo" localSheetId="2">'[30]Vínculo (2)'!$Y$13</definedName>
    <definedName name="EMTA" localSheetId="4">#REF!</definedName>
    <definedName name="EMTA" localSheetId="1">#REF!</definedName>
    <definedName name="EMTA" localSheetId="2">#REF!</definedName>
    <definedName name="EMTA" localSheetId="7">#REF!</definedName>
    <definedName name="ENC" localSheetId="4">#REF!</definedName>
    <definedName name="ENC" localSheetId="1">#REF!</definedName>
    <definedName name="ENC" localSheetId="2">#REF!</definedName>
    <definedName name="ENC" localSheetId="7">#REF!</definedName>
    <definedName name="ENCA" localSheetId="4">#REF!</definedName>
    <definedName name="ENCA" localSheetId="1">#REF!</definedName>
    <definedName name="ENCA" localSheetId="2">#REF!</definedName>
    <definedName name="ENCA" localSheetId="7">#REF!</definedName>
    <definedName name="ENCAMA" localSheetId="4">#REF!</definedName>
    <definedName name="ENCAMA" localSheetId="1">#REF!</definedName>
    <definedName name="ENCAMA" localSheetId="2">#REF!</definedName>
    <definedName name="ENCAMA" localSheetId="7">#REF!</definedName>
    <definedName name="ENCARREGADO">[7]Serviços!$G$60</definedName>
    <definedName name="ENCATA" localSheetId="4">#REF!</definedName>
    <definedName name="ENCATA" localSheetId="1">#REF!</definedName>
    <definedName name="ENCATA" localSheetId="2">#REF!</definedName>
    <definedName name="ENCATA" localSheetId="7">#REF!</definedName>
    <definedName name="ENG" localSheetId="4">#REF!</definedName>
    <definedName name="ENG" localSheetId="1">#REF!</definedName>
    <definedName name="ENG" localSheetId="2">#REF!</definedName>
    <definedName name="ENG" localSheetId="7">#REF!</definedName>
    <definedName name="Enleivamento3" localSheetId="4">#REF!</definedName>
    <definedName name="Enleivamento3" localSheetId="5">#REF!</definedName>
    <definedName name="Enleivamento3" localSheetId="1">#REF!</definedName>
    <definedName name="Enleivamento3" localSheetId="2">#REF!</definedName>
    <definedName name="Enleivamento3" localSheetId="7">#REF!</definedName>
    <definedName name="ENR" localSheetId="4">#REF!</definedName>
    <definedName name="ENR" localSheetId="1">#REF!</definedName>
    <definedName name="ENR" localSheetId="2">#REF!</definedName>
    <definedName name="ENR" localSheetId="7">#REF!</definedName>
    <definedName name="ENRMA" localSheetId="4">#REF!</definedName>
    <definedName name="ENRMA" localSheetId="1">#REF!</definedName>
    <definedName name="ENRMA" localSheetId="2">#REF!</definedName>
    <definedName name="ENRMA" localSheetId="7">#REF!</definedName>
    <definedName name="ENROCAMENTO" localSheetId="4">#REF!</definedName>
    <definedName name="ENROCAMENTO" localSheetId="1">#REF!</definedName>
    <definedName name="ENROCAMENTO" localSheetId="2">#REF!</definedName>
    <definedName name="ENROCAMENTO" localSheetId="7">#REF!</definedName>
    <definedName name="ENROCAMENTOJOGADA" localSheetId="4">#REF!</definedName>
    <definedName name="ENROCAMENTOJOGADA" localSheetId="1">#REF!</definedName>
    <definedName name="ENROCAMENTOJOGADA" localSheetId="2">#REF!</definedName>
    <definedName name="ENROCAMENTOJOGADA" localSheetId="7">#REF!</definedName>
    <definedName name="ENRTA" localSheetId="4">#REF!</definedName>
    <definedName name="ENRTA" localSheetId="1">#REF!</definedName>
    <definedName name="ENRTA" localSheetId="2">#REF!</definedName>
    <definedName name="ENRTA" localSheetId="7">#REF!</definedName>
    <definedName name="EPA" localSheetId="4">[19]SERVIÇOS!#REF!</definedName>
    <definedName name="EPA" localSheetId="1">[12]SERVIÇOS!#REF!</definedName>
    <definedName name="EPA" localSheetId="2">[12]SERVIÇOS!#REF!</definedName>
    <definedName name="EPA" localSheetId="7">[19]SERVIÇOS!#REF!</definedName>
    <definedName name="EPJ" localSheetId="4">[19]SERVIÇOS!#REF!</definedName>
    <definedName name="EPJ" localSheetId="1">[12]SERVIÇOS!#REF!</definedName>
    <definedName name="EPJ" localSheetId="2">[12]SERVIÇOS!#REF!</definedName>
    <definedName name="EPJ" localSheetId="7">[19]SERVIÇOS!#REF!</definedName>
    <definedName name="EQ" localSheetId="4" hidden="1">#REF!</definedName>
    <definedName name="EQ" localSheetId="1" hidden="1">#REF!</definedName>
    <definedName name="EQ" localSheetId="2" hidden="1">#REF!</definedName>
    <definedName name="EQ" localSheetId="7" hidden="1">#REF!</definedName>
    <definedName name="EQUIP" localSheetId="4">[45]EQUIPMO!$B$11</definedName>
    <definedName name="EQUIP" localSheetId="5">[45]EQUIPMO!$B$11</definedName>
    <definedName name="Equip" localSheetId="1">#REF!</definedName>
    <definedName name="Equip" localSheetId="2">#REF!</definedName>
    <definedName name="ERT" localSheetId="4">#REF!</definedName>
    <definedName name="ERT" localSheetId="1">#REF!</definedName>
    <definedName name="ERT" localSheetId="2">#REF!</definedName>
    <definedName name="ERT" localSheetId="7">#REF!</definedName>
    <definedName name="ES" localSheetId="4">#REF!</definedName>
    <definedName name="ES" localSheetId="1">#REF!</definedName>
    <definedName name="ES" localSheetId="2">#REF!</definedName>
    <definedName name="ES" localSheetId="7">#REF!</definedName>
    <definedName name="ESC1CAT">[7]Serviços!$G$21</definedName>
    <definedName name="ESCAVAÇÃO" localSheetId="4">#REF!</definedName>
    <definedName name="ESCAVAÇÃO" localSheetId="1">#REF!</definedName>
    <definedName name="ESCAVAÇÃO" localSheetId="2">#REF!</definedName>
    <definedName name="ESCAVAÇÃO" localSheetId="7">#REF!</definedName>
    <definedName name="EST" localSheetId="4">#REF!</definedName>
    <definedName name="EST" localSheetId="1">#REF!</definedName>
    <definedName name="EST" localSheetId="2">#REF!</definedName>
    <definedName name="EST" localSheetId="7">#REF!</definedName>
    <definedName name="Estabilidade" localSheetId="1">[54]Teor!$D$3:$D$7</definedName>
    <definedName name="Estabilidade" localSheetId="2">[54]Teor!$D$3:$D$7</definedName>
    <definedName name="EXA" localSheetId="4">'[28]PRO-08'!#REF!</definedName>
    <definedName name="EXA" localSheetId="1">'[29]PRO-08'!#REF!</definedName>
    <definedName name="EXA" localSheetId="2">'[29]PRO-08'!#REF!</definedName>
    <definedName name="EXA" localSheetId="7">'[28]PRO-08'!#REF!</definedName>
    <definedName name="Excel_BuiltIn__FilterDatabase_6" localSheetId="1">[55]DEQ!$A$2:$P$69</definedName>
    <definedName name="Excel_BuiltIn__FilterDatabase_6" localSheetId="2">[55]DEQ!$A$2:$P$69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7">#REF!</definedName>
    <definedName name="Excel_BuiltIn_Database_1" localSheetId="4">#REF!</definedName>
    <definedName name="Excel_BuiltIn_Database_1" localSheetId="1">#REF!</definedName>
    <definedName name="Excel_BuiltIn_Database_1" localSheetId="2">#REF!</definedName>
    <definedName name="Excel_BuiltIn_Database_1" localSheetId="7">#REF!</definedName>
    <definedName name="Excel_BuiltIn_Database_47" localSheetId="4">#REF!</definedName>
    <definedName name="Excel_BuiltIn_Database_47" localSheetId="1">#REF!</definedName>
    <definedName name="Excel_BuiltIn_Database_47" localSheetId="2">#REF!</definedName>
    <definedName name="Excel_BuiltIn_Database_47" localSheetId="7">#REF!</definedName>
    <definedName name="Excel_BuiltIn_Database_48" localSheetId="4">#REF!</definedName>
    <definedName name="Excel_BuiltIn_Database_48" localSheetId="1">#REF!</definedName>
    <definedName name="Excel_BuiltIn_Database_48" localSheetId="2">#REF!</definedName>
    <definedName name="Excel_BuiltIn_Database_48" localSheetId="7">#REF!</definedName>
    <definedName name="Excel_BuiltIn_Print_Area_2" localSheetId="4">#REF!</definedName>
    <definedName name="Excel_BuiltIn_Print_Area_2" localSheetId="1">#REF!</definedName>
    <definedName name="Excel_BuiltIn_Print_Area_2" localSheetId="2">#REF!</definedName>
    <definedName name="Excel_BuiltIn_Print_Area_2" localSheetId="7">#REF!</definedName>
    <definedName name="EXT" localSheetId="4">[41]INDICES!$C$135</definedName>
    <definedName name="EXT" localSheetId="5">[41]INDICES!$C$135</definedName>
    <definedName name="EXT" localSheetId="1">[12]INDICES!$C$129</definedName>
    <definedName name="EXT" localSheetId="2">[12]INDICES!$C$129</definedName>
    <definedName name="EXT__m" localSheetId="4">'[22]Fresagem de Pista Ago-98'!#REF!</definedName>
    <definedName name="EXT__m" localSheetId="1">'[23]Fresagem de Pista Ago-98'!#REF!</definedName>
    <definedName name="EXT__m" localSheetId="2">'[23]Fresagem de Pista Ago-98'!#REF!</definedName>
    <definedName name="EXT__m" localSheetId="7">'[22]Fresagem de Pista Ago-98'!#REF!</definedName>
    <definedName name="Ext_47" localSheetId="4">#REF!</definedName>
    <definedName name="Ext_47" localSheetId="1">#REF!</definedName>
    <definedName name="Ext_47" localSheetId="2">#REF!</definedName>
    <definedName name="Ext_47" localSheetId="7">#REF!</definedName>
    <definedName name="Ext_48" localSheetId="4">#REF!</definedName>
    <definedName name="Ext_48" localSheetId="1">#REF!</definedName>
    <definedName name="Ext_48" localSheetId="2">#REF!</definedName>
    <definedName name="Ext_48" localSheetId="7">#REF!</definedName>
    <definedName name="EXTE" localSheetId="1">[10]INVENTÁRIO!$B$27</definedName>
    <definedName name="EXTE" localSheetId="2">[10]INVENTÁRIO!$B$27</definedName>
    <definedName name="Extens" localSheetId="4">'[56]P A T O 98 D'!#REF!</definedName>
    <definedName name="Extens" localSheetId="1">'[57]P A T O 98 D'!#REF!</definedName>
    <definedName name="Extens" localSheetId="2">'[57]P A T O 98 D'!#REF!</definedName>
    <definedName name="Extens" localSheetId="7">'[56]P A T O 98 D'!#REF!</definedName>
    <definedName name="Extensao" localSheetId="4">'[52]P A T O  D'!#REF!</definedName>
    <definedName name="Extensao" localSheetId="1">'[53]P A T O  D'!#REF!</definedName>
    <definedName name="Extensao" localSheetId="2">'[53]P A T O  D'!#REF!</definedName>
    <definedName name="Extensao" localSheetId="7">'[52]P A T O  D'!#REF!</definedName>
    <definedName name="EXTENSÃO" localSheetId="1">[43]DADOS!$C$16</definedName>
    <definedName name="EXTENSÃO" localSheetId="2">[43]DADOS!$C$16</definedName>
    <definedName name="Extenso" localSheetId="1">'4-PASSEIO'!Extenso</definedName>
    <definedName name="Extenso" localSheetId="2">'5-SINALIZAÇÃO'!Extenso</definedName>
    <definedName name="Extenso" localSheetId="7">#N/A</definedName>
    <definedName name="Extenso">'4-PASSEIO'!Extenso</definedName>
    <definedName name="Extenso_1" localSheetId="1">'4-PASSEIO'!Extenso_1</definedName>
    <definedName name="Extenso_1" localSheetId="2">'5-SINALIZAÇÃO'!Extenso_1</definedName>
    <definedName name="Extenso_1" localSheetId="7">#N/A</definedName>
    <definedName name="Extenso_1">'4-PASSEIO'!Extenso_1</definedName>
    <definedName name="Extenso_11" localSheetId="1">'4-PASSEIO'!Extenso_11</definedName>
    <definedName name="Extenso_11" localSheetId="2">'5-SINALIZAÇÃO'!Extenso_11</definedName>
    <definedName name="Extenso_11" localSheetId="7">#N/A</definedName>
    <definedName name="Extenso_11">'4-PASSEIO'!Extenso_11</definedName>
    <definedName name="Extenso_14" localSheetId="1">'4-PASSEIO'!Extenso_14</definedName>
    <definedName name="Extenso_14" localSheetId="2">'5-SINALIZAÇÃO'!Extenso_14</definedName>
    <definedName name="Extenso_14" localSheetId="7">#N/A</definedName>
    <definedName name="Extenso_14">'4-PASSEIO'!Extenso_14</definedName>
    <definedName name="Extenso_17" localSheetId="1">'4-PASSEIO'!Extenso_17</definedName>
    <definedName name="Extenso_17" localSheetId="2">'5-SINALIZAÇÃO'!Extenso_17</definedName>
    <definedName name="Extenso_17" localSheetId="7">#N/A</definedName>
    <definedName name="Extenso_17">'4-PASSEIO'!Extenso_17</definedName>
    <definedName name="Extenso_18" localSheetId="1">'4-PASSEIO'!Extenso_18</definedName>
    <definedName name="Extenso_18" localSheetId="2">'5-SINALIZAÇÃO'!Extenso_18</definedName>
    <definedName name="Extenso_18" localSheetId="7">#N/A</definedName>
    <definedName name="Extenso_18">'4-PASSEIO'!Extenso_18</definedName>
    <definedName name="Extenso_19" localSheetId="1">'4-PASSEIO'!Extenso_19</definedName>
    <definedName name="Extenso_19" localSheetId="2">'5-SINALIZAÇÃO'!Extenso_19</definedName>
    <definedName name="Extenso_19" localSheetId="7">#N/A</definedName>
    <definedName name="Extenso_19">'4-PASSEIO'!Extenso_19</definedName>
    <definedName name="Extenso_20" localSheetId="1">'4-PASSEIO'!Extenso_20</definedName>
    <definedName name="Extenso_20" localSheetId="2">'5-SINALIZAÇÃO'!Extenso_20</definedName>
    <definedName name="Extenso_20" localSheetId="7">#N/A</definedName>
    <definedName name="Extenso_20">'4-PASSEIO'!Extenso_20</definedName>
    <definedName name="Extenso_21" localSheetId="1">'4-PASSEIO'!Extenso_21</definedName>
    <definedName name="Extenso_21" localSheetId="2">'5-SINALIZAÇÃO'!Extenso_21</definedName>
    <definedName name="Extenso_21" localSheetId="7">#N/A</definedName>
    <definedName name="Extenso_21">'4-PASSEIO'!Extenso_21</definedName>
    <definedName name="Extenso_22" localSheetId="1">'4-PASSEIO'!Extenso_22</definedName>
    <definedName name="Extenso_22" localSheetId="2">'5-SINALIZAÇÃO'!Extenso_22</definedName>
    <definedName name="Extenso_22" localSheetId="7">#N/A</definedName>
    <definedName name="Extenso_22">'4-PASSEIO'!Extenso_22</definedName>
    <definedName name="Extenso_23" localSheetId="1">'4-PASSEIO'!Extenso_23</definedName>
    <definedName name="Extenso_23" localSheetId="2">'5-SINALIZAÇÃO'!Extenso_23</definedName>
    <definedName name="Extenso_23" localSheetId="7">#N/A</definedName>
    <definedName name="Extenso_23">'4-PASSEIO'!Extenso_23</definedName>
    <definedName name="Extenso_24" localSheetId="1">'4-PASSEIO'!Extenso_24</definedName>
    <definedName name="Extenso_24" localSheetId="2">'5-SINALIZAÇÃO'!Extenso_24</definedName>
    <definedName name="Extenso_24" localSheetId="7">#N/A</definedName>
    <definedName name="Extenso_24">'4-PASSEIO'!Extenso_24</definedName>
    <definedName name="Extenso_26" localSheetId="1">'4-PASSEIO'!Extenso_26</definedName>
    <definedName name="Extenso_26" localSheetId="2">'5-SINALIZAÇÃO'!Extenso_26</definedName>
    <definedName name="Extenso_26" localSheetId="7">#N/A</definedName>
    <definedName name="Extenso_26">'4-PASSEIO'!Extenso_26</definedName>
    <definedName name="Extenso_27" localSheetId="1">'4-PASSEIO'!Extenso_27</definedName>
    <definedName name="Extenso_27" localSheetId="2">'5-SINALIZAÇÃO'!Extenso_27</definedName>
    <definedName name="Extenso_27" localSheetId="7">#N/A</definedName>
    <definedName name="Extenso_27">'4-PASSEIO'!Extenso_27</definedName>
    <definedName name="Extenso_28" localSheetId="1">'4-PASSEIO'!Extenso_28</definedName>
    <definedName name="Extenso_28" localSheetId="2">'5-SINALIZAÇÃO'!Extenso_28</definedName>
    <definedName name="Extenso_28" localSheetId="7">#N/A</definedName>
    <definedName name="Extenso_28">'4-PASSEIO'!Extenso_28</definedName>
    <definedName name="Extenso_30" localSheetId="1">'4-PASSEIO'!Extenso_30</definedName>
    <definedName name="Extenso_30" localSheetId="2">'5-SINALIZAÇÃO'!Extenso_30</definedName>
    <definedName name="Extenso_30" localSheetId="7">#N/A</definedName>
    <definedName name="Extenso_30">'4-PASSEIO'!Extenso_30</definedName>
    <definedName name="Extenso_31" localSheetId="1">'4-PASSEIO'!Extenso_31</definedName>
    <definedName name="Extenso_31" localSheetId="2">'5-SINALIZAÇÃO'!Extenso_31</definedName>
    <definedName name="Extenso_31" localSheetId="7">#N/A</definedName>
    <definedName name="Extenso_31">'4-PASSEIO'!Extenso_31</definedName>
    <definedName name="Extenso_32" localSheetId="1">'4-PASSEIO'!Extenso_32</definedName>
    <definedName name="Extenso_32" localSheetId="2">'5-SINALIZAÇÃO'!Extenso_32</definedName>
    <definedName name="Extenso_32" localSheetId="7">#N/A</definedName>
    <definedName name="Extenso_32">'4-PASSEIO'!Extenso_32</definedName>
    <definedName name="Extenso_33" localSheetId="1">'4-PASSEIO'!Extenso_33</definedName>
    <definedName name="Extenso_33" localSheetId="2">'5-SINALIZAÇÃO'!Extenso_33</definedName>
    <definedName name="Extenso_33" localSheetId="7">#N/A</definedName>
    <definedName name="Extenso_33">'4-PASSEIO'!Extenso_33</definedName>
    <definedName name="Extenso_34" localSheetId="1">'4-PASSEIO'!Extenso_34</definedName>
    <definedName name="Extenso_34" localSheetId="2">'5-SINALIZAÇÃO'!Extenso_34</definedName>
    <definedName name="Extenso_34" localSheetId="7">#N/A</definedName>
    <definedName name="Extenso_34">'4-PASSEIO'!Extenso_34</definedName>
    <definedName name="Extenso_35" localSheetId="1">'4-PASSEIO'!Extenso_35</definedName>
    <definedName name="Extenso_35" localSheetId="2">'5-SINALIZAÇÃO'!Extenso_35</definedName>
    <definedName name="Extenso_35" localSheetId="7">#N/A</definedName>
    <definedName name="Extenso_35">'4-PASSEIO'!Extenso_35</definedName>
    <definedName name="Extenso_36" localSheetId="1">'4-PASSEIO'!Extenso_36</definedName>
    <definedName name="Extenso_36" localSheetId="2">'5-SINALIZAÇÃO'!Extenso_36</definedName>
    <definedName name="Extenso_36" localSheetId="7">#N/A</definedName>
    <definedName name="Extenso_36">'4-PASSEIO'!Extenso_36</definedName>
    <definedName name="Extenso_37" localSheetId="1">'4-PASSEIO'!Extenso_37</definedName>
    <definedName name="Extenso_37" localSheetId="2">'5-SINALIZAÇÃO'!Extenso_37</definedName>
    <definedName name="Extenso_37" localSheetId="7">#N/A</definedName>
    <definedName name="Extenso_37">'4-PASSEIO'!Extenso_37</definedName>
    <definedName name="Extenso_38" localSheetId="1">'4-PASSEIO'!Extenso_38</definedName>
    <definedName name="Extenso_38" localSheetId="2">'5-SINALIZAÇÃO'!Extenso_38</definedName>
    <definedName name="Extenso_38" localSheetId="7">#N/A</definedName>
    <definedName name="Extenso_38">'4-PASSEIO'!Extenso_38</definedName>
    <definedName name="Extenso_39" localSheetId="1">'4-PASSEIO'!Extenso_39</definedName>
    <definedName name="Extenso_39" localSheetId="2">'5-SINALIZAÇÃO'!Extenso_39</definedName>
    <definedName name="Extenso_39" localSheetId="7">#N/A</definedName>
    <definedName name="Extenso_39">'4-PASSEIO'!Extenso_39</definedName>
    <definedName name="Extenso_4" localSheetId="1">'4-PASSEIO'!Extenso_4</definedName>
    <definedName name="Extenso_4" localSheetId="2">'5-SINALIZAÇÃO'!Extenso_4</definedName>
    <definedName name="Extenso_4" localSheetId="7">#N/A</definedName>
    <definedName name="Extenso_4">'4-PASSEIO'!Extenso_4</definedName>
    <definedName name="Extenso_41" localSheetId="1">'4-PASSEIO'!Extenso_41</definedName>
    <definedName name="Extenso_41" localSheetId="2">'5-SINALIZAÇÃO'!Extenso_41</definedName>
    <definedName name="Extenso_41" localSheetId="7">#N/A</definedName>
    <definedName name="Extenso_41">'4-PASSEIO'!Extenso_41</definedName>
    <definedName name="Extenso_42" localSheetId="1">'4-PASSEIO'!Extenso_42</definedName>
    <definedName name="Extenso_42" localSheetId="2">'5-SINALIZAÇÃO'!Extenso_42</definedName>
    <definedName name="Extenso_42" localSheetId="7">#N/A</definedName>
    <definedName name="Extenso_42">'4-PASSEIO'!Extenso_42</definedName>
    <definedName name="Extenso_44" localSheetId="1">'4-PASSEIO'!Extenso_44</definedName>
    <definedName name="Extenso_44" localSheetId="2">'5-SINALIZAÇÃO'!Extenso_44</definedName>
    <definedName name="Extenso_44" localSheetId="7">#N/A</definedName>
    <definedName name="Extenso_44">'4-PASSEIO'!Extenso_44</definedName>
    <definedName name="Extenso_45" localSheetId="1">'4-PASSEIO'!Extenso_45</definedName>
    <definedName name="Extenso_45" localSheetId="2">'5-SINALIZAÇÃO'!Extenso_45</definedName>
    <definedName name="Extenso_45" localSheetId="7">#N/A</definedName>
    <definedName name="Extenso_45">'4-PASSEIO'!Extenso_45</definedName>
    <definedName name="Extenso_46" localSheetId="1">'4-PASSEIO'!Extenso_46</definedName>
    <definedName name="Extenso_46" localSheetId="2">'5-SINALIZAÇÃO'!Extenso_46</definedName>
    <definedName name="Extenso_46" localSheetId="7">#N/A</definedName>
    <definedName name="Extenso_46">'4-PASSEIO'!Extenso_46</definedName>
    <definedName name="Extenso_47" localSheetId="1">'4-PASSEIO'!Extenso_47</definedName>
    <definedName name="Extenso_47" localSheetId="2">'5-SINALIZAÇÃO'!Extenso_47</definedName>
    <definedName name="Extenso_47" localSheetId="7">#N/A</definedName>
    <definedName name="Extenso_47">'4-PASSEIO'!Extenso_47</definedName>
    <definedName name="Extenso_48">#N/A</definedName>
    <definedName name="Extenso_49" localSheetId="1">'4-PASSEIO'!Extenso_49</definedName>
    <definedName name="Extenso_49" localSheetId="2">'5-SINALIZAÇÃO'!Extenso_49</definedName>
    <definedName name="Extenso_49" localSheetId="7">#N/A</definedName>
    <definedName name="Extenso_49">'4-PASSEIO'!Extenso_49</definedName>
    <definedName name="Extenso_5" localSheetId="1">'4-PASSEIO'!Extenso_5</definedName>
    <definedName name="Extenso_5" localSheetId="2">'5-SINALIZAÇÃO'!Extenso_5</definedName>
    <definedName name="Extenso_5" localSheetId="7">#N/A</definedName>
    <definedName name="Extenso_5">'4-PASSEIO'!Extenso_5</definedName>
    <definedName name="Extenso_50" localSheetId="1">'4-PASSEIO'!Extenso_50</definedName>
    <definedName name="Extenso_50" localSheetId="2">'5-SINALIZAÇÃO'!Extenso_50</definedName>
    <definedName name="Extenso_50" localSheetId="7">#N/A</definedName>
    <definedName name="Extenso_50">'4-PASSEIO'!Extenso_50</definedName>
    <definedName name="Extenso_52" localSheetId="1">'4-PASSEIO'!Extenso_52</definedName>
    <definedName name="Extenso_52" localSheetId="2">'5-SINALIZAÇÃO'!Extenso_52</definedName>
    <definedName name="Extenso_52" localSheetId="7">#N/A</definedName>
    <definedName name="Extenso_52">'4-PASSEIO'!Extenso_52</definedName>
    <definedName name="Extenso_54" localSheetId="1">'4-PASSEIO'!Extenso_54</definedName>
    <definedName name="Extenso_54" localSheetId="2">'5-SINALIZAÇÃO'!Extenso_54</definedName>
    <definedName name="Extenso_54" localSheetId="7">#N/A</definedName>
    <definedName name="Extenso_54">'4-PASSEIO'!Extenso_54</definedName>
    <definedName name="Extenso_55" localSheetId="1">'4-PASSEIO'!Extenso_55</definedName>
    <definedName name="Extenso_55" localSheetId="2">'5-SINALIZAÇÃO'!Extenso_55</definedName>
    <definedName name="Extenso_55" localSheetId="7">#N/A</definedName>
    <definedName name="Extenso_55">'4-PASSEIO'!Extenso_55</definedName>
    <definedName name="Extenso_57" localSheetId="1">'4-PASSEIO'!Extenso_57</definedName>
    <definedName name="Extenso_57" localSheetId="2">'5-SINALIZAÇÃO'!Extenso_57</definedName>
    <definedName name="Extenso_57" localSheetId="7">#N/A</definedName>
    <definedName name="Extenso_57">'4-PASSEIO'!Extenso_57</definedName>
    <definedName name="Extenso_58" localSheetId="1">'4-PASSEIO'!Extenso_58</definedName>
    <definedName name="Extenso_58" localSheetId="2">'5-SINALIZAÇÃO'!Extenso_58</definedName>
    <definedName name="Extenso_58" localSheetId="7">#N/A</definedName>
    <definedName name="Extenso_58">'4-PASSEIO'!Extenso_58</definedName>
    <definedName name="EXTENSO1" localSheetId="1">'4-PASSEIO'!EXTENSO1</definedName>
    <definedName name="EXTENSO1" localSheetId="2">'5-SINALIZAÇÃO'!EXTENSO1</definedName>
    <definedName name="EXTENSO1" localSheetId="7">#N/A</definedName>
    <definedName name="EXTENSO1">'4-PASSEIO'!EXTENSO1</definedName>
    <definedName name="ExtFaixa" localSheetId="4">#REF!</definedName>
    <definedName name="ExtFaixa" localSheetId="1">#REF!</definedName>
    <definedName name="ExtFaixa" localSheetId="2">#REF!</definedName>
    <definedName name="ExtFaixa" localSheetId="7">#REF!</definedName>
    <definedName name="ExtFaixa_47" localSheetId="4">#REF!</definedName>
    <definedName name="ExtFaixa_47" localSheetId="1">#REF!</definedName>
    <definedName name="ExtFaixa_47" localSheetId="2">#REF!</definedName>
    <definedName name="ExtFaixa_47" localSheetId="7">#REF!</definedName>
    <definedName name="ExtFaixa_48" localSheetId="4">#REF!</definedName>
    <definedName name="ExtFaixa_48" localSheetId="1">#REF!</definedName>
    <definedName name="ExtFaixa_48" localSheetId="2">#REF!</definedName>
    <definedName name="ExtFaixa_48" localSheetId="7">#REF!</definedName>
    <definedName name="ExtFaixa2" localSheetId="4">'[4]P A T O 99 B'!#REF!</definedName>
    <definedName name="ExtFaixa2" localSheetId="1">'[5]P A T O 99 B'!#REF!</definedName>
    <definedName name="ExtFaixa2" localSheetId="2">'[5]P A T O 99 B'!#REF!</definedName>
    <definedName name="ExtFaixa2" localSheetId="7">'[4]P A T O 99 B'!#REF!</definedName>
    <definedName name="f" localSheetId="4">#REF!</definedName>
    <definedName name="f" localSheetId="5">#REF!</definedName>
    <definedName name="f" localSheetId="1">#REF!</definedName>
    <definedName name="f" localSheetId="2">#REF!</definedName>
    <definedName name="f" localSheetId="7">#REF!</definedName>
    <definedName name="Faixa" localSheetId="4">'[56]P A T O 98 D'!#REF!</definedName>
    <definedName name="Faixa" localSheetId="1">'[57]P A T O 98 D'!#REF!</definedName>
    <definedName name="Faixa" localSheetId="2">'[57]P A T O 98 D'!#REF!</definedName>
    <definedName name="Faixa" localSheetId="7">'[56]P A T O 98 D'!#REF!</definedName>
    <definedName name="fator" localSheetId="4">#REF!</definedName>
    <definedName name="fator" localSheetId="1">#REF!</definedName>
    <definedName name="fator" localSheetId="2">#REF!</definedName>
    <definedName name="fator" localSheetId="7">#REF!</definedName>
    <definedName name="FATOR1" localSheetId="1">'[42]TPU-MARÇO_2002'!$L$2:$L$20</definedName>
    <definedName name="FATOR1" localSheetId="2">'[42]TPU-MARÇO_2002'!$L$2:$L$20</definedName>
    <definedName name="FATURAS2002" localSheetId="1" hidden="1">{#N/A,#N/A,TRUE,"Serviços"}</definedName>
    <definedName name="FATURAS2002" localSheetId="2" hidden="1">{#N/A,#N/A,TRUE,"Serviços"}</definedName>
    <definedName name="fc1a" localSheetId="4">'[28]PRO-08'!#REF!</definedName>
    <definedName name="fc1a" localSheetId="1">'[29]PRO-08'!#REF!</definedName>
    <definedName name="fc1a" localSheetId="2">'[29]PRO-08'!#REF!</definedName>
    <definedName name="fc1a" localSheetId="7">'[28]PRO-08'!#REF!</definedName>
    <definedName name="FC2A" localSheetId="4">'[28]PRO-08'!#REF!</definedName>
    <definedName name="FC2A" localSheetId="1">'[29]PRO-08'!#REF!</definedName>
    <definedName name="FC2A" localSheetId="2">'[29]PRO-08'!#REF!</definedName>
    <definedName name="FC2A" localSheetId="7">'[28]PRO-08'!#REF!</definedName>
    <definedName name="FC3A" localSheetId="4">'[28]PRO-08'!#REF!</definedName>
    <definedName name="FC3A" localSheetId="1">'[29]PRO-08'!#REF!</definedName>
    <definedName name="FC3A" localSheetId="2">'[29]PRO-08'!#REF!</definedName>
    <definedName name="FC3A" localSheetId="7">'[28]PRO-08'!#REF!</definedName>
    <definedName name="FD" localSheetId="4">#REF!</definedName>
    <definedName name="FD" localSheetId="1">#REF!</definedName>
    <definedName name="FD" localSheetId="2">#REF!</definedName>
    <definedName name="FD" localSheetId="7">#REF!</definedName>
    <definedName name="FDMA" localSheetId="4">[47]RO!#REF!</definedName>
    <definedName name="FDMA" localSheetId="1">[48]RO!#REF!</definedName>
    <definedName name="FDMA" localSheetId="2">[48]RO!#REF!</definedName>
    <definedName name="FDMA" localSheetId="7">[47]RO!#REF!</definedName>
    <definedName name="FDTA" localSheetId="4">#REF!</definedName>
    <definedName name="FDTA" localSheetId="1">#REF!</definedName>
    <definedName name="FDTA" localSheetId="2">#REF!</definedName>
    <definedName name="FDTA" localSheetId="7">#REF!</definedName>
    <definedName name="figura1">"Figura 1"</definedName>
    <definedName name="FIM" localSheetId="1">'[30]Vínculo (2)'!$Y$12</definedName>
    <definedName name="FIM" localSheetId="2">'[30]Vínculo (2)'!$Y$12</definedName>
    <definedName name="FIRMA" localSheetId="1">[43]DADOS!$C$2</definedName>
    <definedName name="FIRMA" localSheetId="2">[43]DADOS!$C$2</definedName>
    <definedName name="FIRMA2" localSheetId="4">[45]TRAÇOS!$A$11</definedName>
    <definedName name="FIRMA2" localSheetId="5">[45]TRAÇOS!$A$11</definedName>
    <definedName name="FIRMA3" localSheetId="4">[17]DADOS!$B$32</definedName>
    <definedName name="FIRMA3" localSheetId="5">[17]DADOS!$B$32</definedName>
    <definedName name="FIRMA3" localSheetId="1">[18]DADOS!$B$32</definedName>
    <definedName name="FIRMA3" localSheetId="2">[18]DADOS!$B$32</definedName>
    <definedName name="FLU" localSheetId="4">#REF!</definedName>
    <definedName name="FLU" localSheetId="1">#REF!</definedName>
    <definedName name="FLU" localSheetId="2">#REF!</definedName>
    <definedName name="FLU" localSheetId="7">#REF!</definedName>
    <definedName name="Fluência" localSheetId="1">[54]Teor!$E$3:$E$7</definedName>
    <definedName name="Fluência" localSheetId="2">[54]Teor!$E$3:$E$7</definedName>
    <definedName name="FM" localSheetId="4">#REF!</definedName>
    <definedName name="FM" localSheetId="1">#REF!</definedName>
    <definedName name="FM" localSheetId="2">#REF!</definedName>
    <definedName name="FM" localSheetId="7">#REF!</definedName>
    <definedName name="FMMA" localSheetId="4">#REF!</definedName>
    <definedName name="FMMA" localSheetId="1">#REF!</definedName>
    <definedName name="FMMA" localSheetId="2">#REF!</definedName>
    <definedName name="FMMA" localSheetId="7">#REF!</definedName>
    <definedName name="FMTA" localSheetId="4">#REF!</definedName>
    <definedName name="FMTA" localSheetId="1">#REF!</definedName>
    <definedName name="FMTA" localSheetId="2">#REF!</definedName>
    <definedName name="FMTA" localSheetId="7">#REF!</definedName>
    <definedName name="FOLHA01" localSheetId="1" hidden="1">{#N/A,#N/A,TRUE,"Serviços"}</definedName>
    <definedName name="FOLHA01" localSheetId="2" hidden="1">{#N/A,#N/A,TRUE,"Serviços"}</definedName>
    <definedName name="folha1" localSheetId="1" hidden="1">{#N/A,#N/A,TRUE,"Serviços"}</definedName>
    <definedName name="folha1" localSheetId="2" hidden="1">{#N/A,#N/A,TRUE,"Serviços"}</definedName>
    <definedName name="FORMA" localSheetId="1">#REF!</definedName>
    <definedName name="FORMA" localSheetId="2">#REF!</definedName>
    <definedName name="fr" localSheetId="1">'4-PASSEIO'!fr</definedName>
    <definedName name="fr" localSheetId="2">'5-SINALIZAÇÃO'!fr</definedName>
    <definedName name="fr" localSheetId="7">#N/A</definedName>
    <definedName name="fr">'4-PASSEIO'!fr</definedName>
    <definedName name="fre" localSheetId="1">'4-PASSEIO'!fre</definedName>
    <definedName name="fre" localSheetId="2">'5-SINALIZAÇÃO'!fre</definedName>
    <definedName name="fre" localSheetId="7">#N/A</definedName>
    <definedName name="fre">'4-PASSEIO'!fre</definedName>
    <definedName name="FRESAGEM" localSheetId="1">'[23]Fresagem de Pista Ago-98'!#REF!</definedName>
    <definedName name="FRESAGEM" localSheetId="2">'[23]Fresagem de Pista Ago-98'!#REF!</definedName>
    <definedName name="Fresagem01" localSheetId="1" hidden="1">{#N/A,#N/A,TRUE,"Serviços"}</definedName>
    <definedName name="Fresagem01" localSheetId="2" hidden="1">{#N/A,#N/A,TRUE,"Serviços"}</definedName>
    <definedName name="G" localSheetId="1">'4-PASSEIO'!G</definedName>
    <definedName name="G" localSheetId="2">'5-SINALIZAÇÃO'!G</definedName>
    <definedName name="G" localSheetId="7">#N/A</definedName>
    <definedName name="G" localSheetId="6">#REF!</definedName>
    <definedName name="G">'4-PASSEIO'!G</definedName>
    <definedName name="GAS" localSheetId="4">[45]SERV!$E$81</definedName>
    <definedName name="GAS" localSheetId="5">[45]SERV!$E$81</definedName>
    <definedName name="GAST" localSheetId="4">#REF!</definedName>
    <definedName name="GAST" localSheetId="1">#REF!</definedName>
    <definedName name="GAST" localSheetId="2">#REF!</definedName>
    <definedName name="GAST" localSheetId="7">#REF!</definedName>
    <definedName name="GASTMA" localSheetId="4">#REF!</definedName>
    <definedName name="GASTMA" localSheetId="1">#REF!</definedName>
    <definedName name="GASTMA" localSheetId="2">#REF!</definedName>
    <definedName name="GASTMA" localSheetId="7">#REF!</definedName>
    <definedName name="GASTTA" localSheetId="4">#REF!</definedName>
    <definedName name="GASTTA" localSheetId="1">#REF!</definedName>
    <definedName name="GASTTA" localSheetId="2">#REF!</definedName>
    <definedName name="GASTTA" localSheetId="7">#REF!</definedName>
    <definedName name="GC" localSheetId="4">#REF!</definedName>
    <definedName name="GC" localSheetId="1">#REF!</definedName>
    <definedName name="GC" localSheetId="2">#REF!</definedName>
    <definedName name="GC" localSheetId="7">#REF!</definedName>
    <definedName name="GCMA" localSheetId="4">#REF!</definedName>
    <definedName name="GCMA" localSheetId="1">#REF!</definedName>
    <definedName name="GCMA" localSheetId="2">#REF!</definedName>
    <definedName name="GCMA" localSheetId="7">#REF!</definedName>
    <definedName name="GCTA" localSheetId="4">#REF!</definedName>
    <definedName name="GCTA" localSheetId="1">#REF!</definedName>
    <definedName name="GCTA" localSheetId="2">#REF!</definedName>
    <definedName name="GCTA" localSheetId="7">#REF!</definedName>
    <definedName name="GEOVANI" localSheetId="4">#REF!</definedName>
    <definedName name="GEOVANI" localSheetId="1">#REF!</definedName>
    <definedName name="GEOVANI" localSheetId="2">#REF!</definedName>
    <definedName name="GEOVANI" localSheetId="7">#REF!</definedName>
    <definedName name="GEOVANI2" localSheetId="4">[58]PROJETO!#REF!</definedName>
    <definedName name="GEOVANI2" localSheetId="1">[59]PROJETO!#REF!</definedName>
    <definedName name="GEOVANI2" localSheetId="2">[59]PROJETO!#REF!</definedName>
    <definedName name="GEOVANI2" localSheetId="7">[58]PROJETO!#REF!</definedName>
    <definedName name="GESTOR" localSheetId="4">[17]DADOS!$B$2</definedName>
    <definedName name="GESTOR" localSheetId="5">[17]DADOS!$B$2</definedName>
    <definedName name="GESTOR" localSheetId="1">[18]DADOS!$B$2</definedName>
    <definedName name="GESTOR" localSheetId="2">[18]DADOS!$B$2</definedName>
    <definedName name="gggg" localSheetId="1">[27]!gggg</definedName>
    <definedName name="gggg" localSheetId="2">[27]!gggg</definedName>
    <definedName name="gggggg" localSheetId="1">[27]!gggggg</definedName>
    <definedName name="gggggg" localSheetId="2">[27]!gggggg</definedName>
    <definedName name="GRADUADA" localSheetId="4">#REF!</definedName>
    <definedName name="GRADUADA" localSheetId="1">#REF!</definedName>
    <definedName name="GRADUADA" localSheetId="2">#REF!</definedName>
    <definedName name="GRADUADA" localSheetId="7">#REF!</definedName>
    <definedName name="GRAMA" localSheetId="4">#REF!</definedName>
    <definedName name="GRAMA" localSheetId="1">#REF!</definedName>
    <definedName name="GRAMA" localSheetId="2">#REF!</definedName>
    <definedName name="GRAMA" localSheetId="7">#REF!</definedName>
    <definedName name="GRAMADA">[7]Serviços!$G$47</definedName>
    <definedName name="gtryfj" localSheetId="1" hidden="1">{#N/A,#N/A,TRUE,"Serviços"}</definedName>
    <definedName name="gtryfj" localSheetId="2" hidden="1">{#N/A,#N/A,TRUE,"Serviços"}</definedName>
    <definedName name="Guia">"Figura 1"</definedName>
    <definedName name="gyytu" localSheetId="1">[27]!gyytu</definedName>
    <definedName name="gyytu" localSheetId="2">[27]!gyytu</definedName>
    <definedName name="h" localSheetId="1">'4-PASSEIO'!h</definedName>
    <definedName name="h" localSheetId="2">'5-SINALIZAÇÃO'!h</definedName>
    <definedName name="h" localSheetId="7">#N/A</definedName>
    <definedName name="h">'4-PASSEIO'!h</definedName>
    <definedName name="helio" localSheetId="1">[27]!helio</definedName>
    <definedName name="helio" localSheetId="2">[27]!helio</definedName>
    <definedName name="hi" localSheetId="4">#REF!</definedName>
    <definedName name="hi" localSheetId="1">#REF!</definedName>
    <definedName name="hi" localSheetId="2">#REF!</definedName>
    <definedName name="hi" localSheetId="7">#REF!</definedName>
    <definedName name="hi_47" localSheetId="4">#REF!</definedName>
    <definedName name="hi_47" localSheetId="1">#REF!</definedName>
    <definedName name="hi_47" localSheetId="2">#REF!</definedName>
    <definedName name="hi_47" localSheetId="7">#REF!</definedName>
    <definedName name="hi_48" localSheetId="4">#REF!</definedName>
    <definedName name="hi_48" localSheetId="1">#REF!</definedName>
    <definedName name="hi_48" localSheetId="2">#REF!</definedName>
    <definedName name="hi_48" localSheetId="7">#REF!</definedName>
    <definedName name="HP" localSheetId="4">#REF!</definedName>
    <definedName name="HP" localSheetId="1">#REF!</definedName>
    <definedName name="HP" localSheetId="2">#REF!</definedName>
    <definedName name="HP" localSheetId="7">#REF!</definedName>
    <definedName name="HP.1" localSheetId="4">#REF!</definedName>
    <definedName name="HP.1" localSheetId="1">#REF!</definedName>
    <definedName name="HP.1" localSheetId="2">#REF!</definedName>
    <definedName name="HP.1" localSheetId="7">#REF!</definedName>
    <definedName name="hrf" localSheetId="1">'4-PASSEIO'!hrf</definedName>
    <definedName name="hrf" localSheetId="2">'5-SINALIZAÇÃO'!hrf</definedName>
    <definedName name="hrf" localSheetId="7">#N/A</definedName>
    <definedName name="hrf">'4-PASSEIO'!hrf</definedName>
    <definedName name="IM" localSheetId="4">#REF!</definedName>
    <definedName name="IM" localSheetId="1">#REF!</definedName>
    <definedName name="IM" localSheetId="2">#REF!</definedName>
    <definedName name="IM" localSheetId="7">#REF!</definedName>
    <definedName name="IM_1" localSheetId="4">#REF!</definedName>
    <definedName name="IM_1" localSheetId="1">#REF!</definedName>
    <definedName name="IM_1" localSheetId="2">#REF!</definedName>
    <definedName name="IM_1" localSheetId="7">#REF!</definedName>
    <definedName name="IM_47" localSheetId="4">#REF!</definedName>
    <definedName name="IM_47" localSheetId="1">#REF!</definedName>
    <definedName name="IM_47" localSheetId="2">#REF!</definedName>
    <definedName name="IM_47" localSheetId="7">#REF!</definedName>
    <definedName name="IM_48" localSheetId="4">#REF!</definedName>
    <definedName name="IM_48" localSheetId="1">#REF!</definedName>
    <definedName name="IM_48" localSheetId="2">#REF!</definedName>
    <definedName name="IM_48" localSheetId="7">#REF!</definedName>
    <definedName name="IMP" localSheetId="1">[10]SERVIÇOS!$G$16</definedName>
    <definedName name="IMP" localSheetId="2">[10]SERVIÇOS!$G$16</definedName>
    <definedName name="IMPR" localSheetId="4">[19]SERVIÇOS!#REF!</definedName>
    <definedName name="IMPR" localSheetId="1">[12]SERVIÇOS!#REF!</definedName>
    <definedName name="IMPR" localSheetId="2">[12]SERVIÇOS!#REF!</definedName>
    <definedName name="IMPR" localSheetId="7">[19]SERVIÇOS!#REF!</definedName>
    <definedName name="INICIO" localSheetId="1">'[30]Vínculo (2)'!$Y$8</definedName>
    <definedName name="INICIO" localSheetId="2">'[30]Vínculo (2)'!$Y$8</definedName>
    <definedName name="INSTAL" localSheetId="4">#REF!</definedName>
    <definedName name="INSTAL" localSheetId="1">#REF!</definedName>
    <definedName name="INSTAL" localSheetId="2">#REF!</definedName>
    <definedName name="INSTAL" localSheetId="7">#REF!</definedName>
    <definedName name="INSTALMA" localSheetId="4">#REF!</definedName>
    <definedName name="INSTALMA" localSheetId="1">#REF!</definedName>
    <definedName name="INSTALMA" localSheetId="2">#REF!</definedName>
    <definedName name="INSTALMA" localSheetId="7">#REF!</definedName>
    <definedName name="INSTALTA" localSheetId="4">#REF!</definedName>
    <definedName name="INSTALTA" localSheetId="1">#REF!</definedName>
    <definedName name="INSTALTA" localSheetId="2">#REF!</definedName>
    <definedName name="INSTALTA" localSheetId="7">#REF!</definedName>
    <definedName name="Insumos" localSheetId="4" hidden="1">#REF!</definedName>
    <definedName name="Insumos" localSheetId="1" hidden="1">#REF!</definedName>
    <definedName name="Insumos" localSheetId="2" hidden="1">#REF!</definedName>
    <definedName name="Insumos" localSheetId="7" hidden="1">#REF!</definedName>
    <definedName name="Itens" localSheetId="4" hidden="1">#REF!</definedName>
    <definedName name="Itens" localSheetId="1" hidden="1">#REF!</definedName>
    <definedName name="Itens" localSheetId="2" hidden="1">#REF!</definedName>
    <definedName name="Itens" localSheetId="7" hidden="1">#REF!</definedName>
    <definedName name="JANEIRO2003" localSheetId="1" hidden="1">{#N/A,#N/A,TRUE,"Serviços"}</definedName>
    <definedName name="JANEIRO2003" localSheetId="2" hidden="1">{#N/A,#N/A,TRUE,"Serviços"}</definedName>
    <definedName name="jhj">#N/A</definedName>
    <definedName name="JOGADA">[7]Serviços!$G$23</definedName>
    <definedName name="JUROS" localSheetId="4">[45]SERV!$E$84</definedName>
    <definedName name="JUROS" localSheetId="5">[45]SERV!$E$84</definedName>
    <definedName name="KAKA">#REF!</definedName>
    <definedName name="Kincc" localSheetId="4">#REF!</definedName>
    <definedName name="Kincc" localSheetId="5">#REF!</definedName>
    <definedName name="Kincc" localSheetId="1">#REF!</definedName>
    <definedName name="Kincc" localSheetId="2">#REF!</definedName>
    <definedName name="Kincc" localSheetId="7">#REF!</definedName>
    <definedName name="KJ" localSheetId="1">'4-PASSEIO'!KJ</definedName>
    <definedName name="KJ" localSheetId="2">'5-SINALIZAÇÃO'!KJ</definedName>
    <definedName name="KJ" localSheetId="7">#N/A</definedName>
    <definedName name="KJ">'4-PASSEIO'!KJ</definedName>
    <definedName name="Koae" localSheetId="4">#REF!</definedName>
    <definedName name="Koae" localSheetId="5">#REF!</definedName>
    <definedName name="Koae" localSheetId="1">#REF!</definedName>
    <definedName name="Koae" localSheetId="2">#REF!</definedName>
    <definedName name="Koae" localSheetId="7">#REF!</definedName>
    <definedName name="Kp" localSheetId="4">#REF!</definedName>
    <definedName name="Kp" localSheetId="5">#REF!</definedName>
    <definedName name="Kp" localSheetId="1">#REF!</definedName>
    <definedName name="Kp" localSheetId="2">#REF!</definedName>
    <definedName name="Kp" localSheetId="7">#REF!</definedName>
    <definedName name="Kt" localSheetId="4">#REF!</definedName>
    <definedName name="Kt" localSheetId="5">#REF!</definedName>
    <definedName name="Kt" localSheetId="1">#REF!</definedName>
    <definedName name="Kt" localSheetId="2">#REF!</definedName>
    <definedName name="Kt" localSheetId="7">#REF!</definedName>
    <definedName name="lab" localSheetId="1" hidden="1">{#N/A,#N/A,TRUE,"Serviços"}</definedName>
    <definedName name="lab" localSheetId="2" hidden="1">{#N/A,#N/A,TRUE,"Serviços"}</definedName>
    <definedName name="LADO" localSheetId="4">'[22]Fresagem de Pista Ago-98'!#REF!</definedName>
    <definedName name="LADO" localSheetId="1">'[23]Fresagem de Pista Ago-98'!#REF!</definedName>
    <definedName name="LADO" localSheetId="2">'[23]Fresagem de Pista Ago-98'!#REF!</definedName>
    <definedName name="LADO" localSheetId="7">'[22]Fresagem de Pista Ago-98'!#REF!</definedName>
    <definedName name="LAG" localSheetId="4">[19]SERVIÇOS!#REF!</definedName>
    <definedName name="LAG" localSheetId="1">[12]SERVIÇOS!#REF!</definedName>
    <definedName name="LAG" localSheetId="2">[12]SERVIÇOS!#REF!</definedName>
    <definedName name="LAG" localSheetId="7">[19]SERVIÇOS!#REF!</definedName>
    <definedName name="LAMAG" localSheetId="1">[10]SERVIÇOS!$G$23</definedName>
    <definedName name="LAMAG" localSheetId="2">[10]SERVIÇOS!$G$23</definedName>
    <definedName name="LARG" localSheetId="4">'[22]Fresagem de Pista Ago-98'!#REF!</definedName>
    <definedName name="LARG" localSheetId="1">'[23]Fresagem de Pista Ago-98'!#REF!</definedName>
    <definedName name="LARG" localSheetId="2">'[23]Fresagem de Pista Ago-98'!#REF!</definedName>
    <definedName name="LARG" localSheetId="7">'[22]Fresagem de Pista Ago-98'!#REF!</definedName>
    <definedName name="LB">[7]Serviços!$G$36</definedName>
    <definedName name="LD" localSheetId="4">'[22]Fresagem de Pista Ago-98'!#REF!</definedName>
    <definedName name="LD" localSheetId="1">'[23]Fresagem de Pista Ago-98'!#REF!</definedName>
    <definedName name="LD" localSheetId="2">'[23]Fresagem de Pista Ago-98'!#REF!</definedName>
    <definedName name="LD" localSheetId="7">'[22]Fresagem de Pista Ago-98'!#REF!</definedName>
    <definedName name="LDA" localSheetId="1">#REF!</definedName>
    <definedName name="LDA" localSheetId="2">#REF!</definedName>
    <definedName name="LDAMA" localSheetId="4">#REF!</definedName>
    <definedName name="LDAMA" localSheetId="1">#REF!</definedName>
    <definedName name="LDAMA" localSheetId="2">#REF!</definedName>
    <definedName name="LDAMA" localSheetId="7">#REF!</definedName>
    <definedName name="LDATA" localSheetId="4">#REF!</definedName>
    <definedName name="LDATA" localSheetId="1">#REF!</definedName>
    <definedName name="LDATA" localSheetId="2">#REF!</definedName>
    <definedName name="LDATA" localSheetId="7">#REF!</definedName>
    <definedName name="LEIVAS">[7]Serviços!$G$25</definedName>
    <definedName name="lias" localSheetId="1">'4-PASSEIO'!lias</definedName>
    <definedName name="lias" localSheetId="2">'5-SINALIZAÇÃO'!lias</definedName>
    <definedName name="lias" localSheetId="7">#N/A</definedName>
    <definedName name="lias">'4-PASSEIO'!lias</definedName>
    <definedName name="LILASDRENA" localSheetId="4">#REF!</definedName>
    <definedName name="LILASDRENA" localSheetId="1">#REF!</definedName>
    <definedName name="LILASDRENA" localSheetId="2">#REF!</definedName>
    <definedName name="LILASDRENA" localSheetId="7">#REF!</definedName>
    <definedName name="LILASDRENA_47" localSheetId="4">#REF!</definedName>
    <definedName name="LILASDRENA_47" localSheetId="1">#REF!</definedName>
    <definedName name="LILASDRENA_47" localSheetId="2">#REF!</definedName>
    <definedName name="LILASDRENA_47" localSheetId="7">#REF!</definedName>
    <definedName name="LILASDRENA_48" localSheetId="4">#REF!</definedName>
    <definedName name="LILASDRENA_48" localSheetId="1">#REF!</definedName>
    <definedName name="LILASDRENA_48" localSheetId="2">#REF!</definedName>
    <definedName name="LILASDRENA_48" localSheetId="7">#REF!</definedName>
    <definedName name="LIMBU" localSheetId="4">#REF!</definedName>
    <definedName name="LIMBU" localSheetId="1">#REF!</definedName>
    <definedName name="LIMBU" localSheetId="2">#REF!</definedName>
    <definedName name="LIMBU" localSheetId="7">#REF!</definedName>
    <definedName name="LIMBUMA" localSheetId="4">#REF!</definedName>
    <definedName name="LIMBUMA" localSheetId="1">#REF!</definedName>
    <definedName name="LIMBUMA" localSheetId="2">#REF!</definedName>
    <definedName name="LIMBUMA" localSheetId="7">#REF!</definedName>
    <definedName name="LIMBUTA" localSheetId="4">#REF!</definedName>
    <definedName name="LIMBUTA" localSheetId="1">#REF!</definedName>
    <definedName name="LIMBUTA" localSheetId="2">#REF!</definedName>
    <definedName name="LIMBUTA" localSheetId="7">#REF!</definedName>
    <definedName name="LIMPBUE" localSheetId="4">#REF!</definedName>
    <definedName name="LIMPBUE" localSheetId="1">#REF!</definedName>
    <definedName name="LIMPBUE" localSheetId="2">#REF!</definedName>
    <definedName name="LIMPBUE" localSheetId="7">#REF!</definedName>
    <definedName name="LIMPEZADESCIDA" localSheetId="4">#REF!</definedName>
    <definedName name="LIMPEZADESCIDA" localSheetId="1">#REF!</definedName>
    <definedName name="LIMPEZADESCIDA" localSheetId="2">#REF!</definedName>
    <definedName name="LIMPEZADESCIDA" localSheetId="7">#REF!</definedName>
    <definedName name="LIMPEZAMEIOFIO" localSheetId="4">#REF!</definedName>
    <definedName name="LIMPEZAMEIOFIO" localSheetId="1">#REF!</definedName>
    <definedName name="LIMPEZAMEIOFIO" localSheetId="2">#REF!</definedName>
    <definedName name="LIMPEZAMEIOFIO" localSheetId="7">#REF!</definedName>
    <definedName name="LIMPEZAPONTE" localSheetId="4">#REF!</definedName>
    <definedName name="LIMPEZAPONTE" localSheetId="1">#REF!</definedName>
    <definedName name="LIMPEZAPONTE" localSheetId="2">#REF!</definedName>
    <definedName name="LIMPEZAPONTE" localSheetId="7">#REF!</definedName>
    <definedName name="LIMPVALA" localSheetId="4">#REF!</definedName>
    <definedName name="LIMPVALA" localSheetId="1">#REF!</definedName>
    <definedName name="LIMPVALA" localSheetId="2">#REF!</definedName>
    <definedName name="LIMPVALA" localSheetId="7">#REF!</definedName>
    <definedName name="LK" localSheetId="1">'4-PASSEIO'!LK</definedName>
    <definedName name="LK" localSheetId="2">'5-SINALIZAÇÃO'!LK</definedName>
    <definedName name="LK" localSheetId="7">#N/A</definedName>
    <definedName name="LK">'4-PASSEIO'!LK</definedName>
    <definedName name="lll" localSheetId="4">'[28]PRO-08'!#REF!</definedName>
    <definedName name="lll" localSheetId="1">'[29]PRO-08'!#REF!</definedName>
    <definedName name="lll" localSheetId="2">'[29]PRO-08'!#REF!</definedName>
    <definedName name="lll" localSheetId="7">'[28]PRO-08'!#REF!</definedName>
    <definedName name="llllllll" localSheetId="1">'4-PASSEIO'!llllllll</definedName>
    <definedName name="llllllll" localSheetId="2">'5-SINALIZAÇÃO'!llllllll</definedName>
    <definedName name="llllllll" localSheetId="7">#N/A</definedName>
    <definedName name="llllllll">'4-PASSEIO'!llllllll</definedName>
    <definedName name="LMA" localSheetId="1">[16]RO!$Y$104</definedName>
    <definedName name="LMA" localSheetId="2">[16]RO!$Y$104</definedName>
    <definedName name="LMES" localSheetId="1">[16]RO!$X$104</definedName>
    <definedName name="LMES" localSheetId="2">[16]RO!$X$104</definedName>
    <definedName name="loc" localSheetId="4">[45]TRAÇOS!$A$38</definedName>
    <definedName name="loc" localSheetId="5">[45]TRAÇOS!$A$38</definedName>
    <definedName name="local" localSheetId="4">[45]TRAÇOS!$A$46</definedName>
    <definedName name="local" localSheetId="5">[45]TRAÇOS!$A$46</definedName>
    <definedName name="LOCAL" localSheetId="1">[43]DADOS!$C$31</definedName>
    <definedName name="LOCAL" localSheetId="2">[43]DADOS!$C$31</definedName>
    <definedName name="LP" localSheetId="1">#REF!</definedName>
    <definedName name="LP" localSheetId="2">#REF!</definedName>
    <definedName name="LPMA" localSheetId="4">#REF!</definedName>
    <definedName name="LPMA" localSheetId="1">#REF!</definedName>
    <definedName name="LPMA" localSheetId="2">#REF!</definedName>
    <definedName name="LPMA" localSheetId="7">#REF!</definedName>
    <definedName name="LPREV" localSheetId="1">[16]RO!$AA$104</definedName>
    <definedName name="LPREV" localSheetId="2">[16]RO!$AA$104</definedName>
    <definedName name="LPS">[7]Serviços!$G$38</definedName>
    <definedName name="LPTA" localSheetId="4">#REF!</definedName>
    <definedName name="LPTA" localSheetId="1">#REF!</definedName>
    <definedName name="LPTA" localSheetId="2">#REF!</definedName>
    <definedName name="LPTA" localSheetId="7">#REF!</definedName>
    <definedName name="LS" localSheetId="4">#REF!</definedName>
    <definedName name="LS" localSheetId="1">#REF!</definedName>
    <definedName name="LS" localSheetId="2">#REF!</definedName>
    <definedName name="LS" localSheetId="7">#REF!</definedName>
    <definedName name="LSMA" localSheetId="4">#REF!</definedName>
    <definedName name="LSMA" localSheetId="1">#REF!</definedName>
    <definedName name="LSMA" localSheetId="2">#REF!</definedName>
    <definedName name="LSMA" localSheetId="7">#REF!</definedName>
    <definedName name="LSMF">[7]Serviços!$G$33</definedName>
    <definedName name="LSTA" localSheetId="4">#REF!</definedName>
    <definedName name="LSTA" localSheetId="1">#REF!</definedName>
    <definedName name="LSTA" localSheetId="2">#REF!</definedName>
    <definedName name="LSTA" localSheetId="7">#REF!</definedName>
    <definedName name="LTA" localSheetId="1">[16]RO!$Z$104</definedName>
    <definedName name="LTA" localSheetId="2">[16]RO!$Z$104</definedName>
    <definedName name="LVC">[7]Serviços!$G$34</definedName>
    <definedName name="m" localSheetId="1">'4-PASSEIO'!m</definedName>
    <definedName name="m" localSheetId="2">'5-SINALIZAÇÃO'!m</definedName>
    <definedName name="m" localSheetId="7">#N/A</definedName>
    <definedName name="m">'4-PASSEIO'!m</definedName>
    <definedName name="Massa" localSheetId="1">[54]Teor!$F$3:$F$7</definedName>
    <definedName name="Massa" localSheetId="2">[54]Teor!$F$3:$F$7</definedName>
    <definedName name="mat" localSheetId="1">[60]Mat!$B$4:$E$528</definedName>
    <definedName name="mat" localSheetId="2">[60]Mat!$B$4:$E$528</definedName>
    <definedName name="Max" localSheetId="4" hidden="1">COUNTIF(#REF!,"&lt;&gt;0")+3</definedName>
    <definedName name="Max" localSheetId="1" hidden="1">COUNTIF(#REF!,"&lt;&gt;0")+3</definedName>
    <definedName name="Max" localSheetId="2" hidden="1">COUNTIF(#REF!,"&lt;&gt;0")+3</definedName>
    <definedName name="Max" localSheetId="7" hidden="1">COUNTIF(#REF!,"&lt;&gt;0")+3</definedName>
    <definedName name="MAXLS" localSheetId="4">#REF!</definedName>
    <definedName name="MAXLS" localSheetId="1">#REF!</definedName>
    <definedName name="MAXLS" localSheetId="2">#REF!</definedName>
    <definedName name="MAXLS" localSheetId="7">#REF!</definedName>
    <definedName name="MAXRC" localSheetId="4">#REF!</definedName>
    <definedName name="MAXRC" localSheetId="1">#REF!</definedName>
    <definedName name="MAXRC" localSheetId="2">#REF!</definedName>
    <definedName name="MAXRC" localSheetId="7">#REF!</definedName>
    <definedName name="MAXRM" localSheetId="4">#REF!</definedName>
    <definedName name="MAXRM" localSheetId="1">#REF!</definedName>
    <definedName name="MAXRM" localSheetId="2">#REF!</definedName>
    <definedName name="MAXRM" localSheetId="7">#REF!</definedName>
    <definedName name="MAXRMEC" localSheetId="4">#REF!</definedName>
    <definedName name="MAXRMEC" localSheetId="1">#REF!</definedName>
    <definedName name="MAXRMEC" localSheetId="2">#REF!</definedName>
    <definedName name="MAXRMEC" localSheetId="7">#REF!</definedName>
    <definedName name="MAXROÇ" localSheetId="4">#REF!</definedName>
    <definedName name="MAXROÇ" localSheetId="1">#REF!</definedName>
    <definedName name="MAXROÇ" localSheetId="2">#REF!</definedName>
    <definedName name="MAXROÇ" localSheetId="7">#REF!</definedName>
    <definedName name="MAXTABU" localSheetId="4">#REF!</definedName>
    <definedName name="MAXTABU" localSheetId="1">#REF!</definedName>
    <definedName name="MAXTABU" localSheetId="2">#REF!</definedName>
    <definedName name="MAXTABU" localSheetId="7">#REF!</definedName>
    <definedName name="MAXTBF" localSheetId="4">#REF!</definedName>
    <definedName name="MAXTBF" localSheetId="1">#REF!</definedName>
    <definedName name="MAXTBF" localSheetId="2">#REF!</definedName>
    <definedName name="MAXTBF" localSheetId="7">#REF!</definedName>
    <definedName name="MAXTBQ" localSheetId="4">#REF!</definedName>
    <definedName name="MAXTBQ" localSheetId="1">#REF!</definedName>
    <definedName name="MAXTBQ" localSheetId="2">#REF!</definedName>
    <definedName name="MAXTBQ" localSheetId="7">#REF!</definedName>
    <definedName name="MBBET" localSheetId="4">[19]SERVIÇOS!#REF!</definedName>
    <definedName name="MBBET" localSheetId="1">[12]SERVIÇOS!#REF!</definedName>
    <definedName name="MBBET" localSheetId="2">[12]SERVIÇOS!#REF!</definedName>
    <definedName name="MBBET" localSheetId="7">[19]SERVIÇOS!#REF!</definedName>
    <definedName name="MBF" localSheetId="1">[10]SERVIÇOS!$G$25</definedName>
    <definedName name="MBF" localSheetId="2">[10]SERVIÇOS!$G$25</definedName>
    <definedName name="MBUF" localSheetId="1">[8]MBUQ!$E$19</definedName>
    <definedName name="MBUF" localSheetId="2">[8]MBUQ!$E$19</definedName>
    <definedName name="MBUFMA" localSheetId="4">#REF!</definedName>
    <definedName name="MBUFMA" localSheetId="1">#REF!</definedName>
    <definedName name="MBUFMA" localSheetId="2">#REF!</definedName>
    <definedName name="MBUFMA" localSheetId="7">#REF!</definedName>
    <definedName name="MBUFMANUAL" localSheetId="4">#REF!</definedName>
    <definedName name="MBUFMANUAL" localSheetId="1">#REF!</definedName>
    <definedName name="MBUFMANUAL" localSheetId="2">#REF!</definedName>
    <definedName name="MBUFMANUAL" localSheetId="7">#REF!</definedName>
    <definedName name="MBUFTA" localSheetId="4">#REF!</definedName>
    <definedName name="MBUFTA" localSheetId="1">#REF!</definedName>
    <definedName name="MBUFTA" localSheetId="2">#REF!</definedName>
    <definedName name="MBUFTA" localSheetId="7">#REF!</definedName>
    <definedName name="MBUQ" localSheetId="1">[8]MBUQ!#REF!</definedName>
    <definedName name="MBUQ" localSheetId="2">[8]MBUQ!#REF!</definedName>
    <definedName name="MBUQMA" localSheetId="4">[47]RO!#REF!</definedName>
    <definedName name="MBUQMA" localSheetId="1">[48]RO!#REF!</definedName>
    <definedName name="MBUQMA" localSheetId="2">[48]RO!#REF!</definedName>
    <definedName name="MBUQMA" localSheetId="7">[47]RO!#REF!</definedName>
    <definedName name="MBUQTA" localSheetId="4">'[47]QTD SERV'!#REF!</definedName>
    <definedName name="MBUQTA" localSheetId="1">'[48]QTD SERV'!#REF!</definedName>
    <definedName name="MBUQTA" localSheetId="2">'[48]QTD SERV'!#REF!</definedName>
    <definedName name="MBUQTA" localSheetId="7">'[47]QTD SERV'!#REF!</definedName>
    <definedName name="MD" localSheetId="1">[10]SERVIÇOS!$G$31</definedName>
    <definedName name="MD" localSheetId="2">[10]SERVIÇOS!$G$31</definedName>
    <definedName name="Medição" localSheetId="4">#REF!</definedName>
    <definedName name="Medição" localSheetId="1">#REF!</definedName>
    <definedName name="Medição" localSheetId="2">#REF!</definedName>
    <definedName name="Medição" localSheetId="7">#REF!</definedName>
    <definedName name="Medição_1" localSheetId="4">#REF!</definedName>
    <definedName name="Medição_1" localSheetId="1">#REF!</definedName>
    <definedName name="Medição_1" localSheetId="2">#REF!</definedName>
    <definedName name="Medição_1" localSheetId="7">#REF!</definedName>
    <definedName name="Medição_47" localSheetId="4">#REF!</definedName>
    <definedName name="Medição_47" localSheetId="1">#REF!</definedName>
    <definedName name="Medição_47" localSheetId="2">#REF!</definedName>
    <definedName name="Medição_47" localSheetId="7">#REF!</definedName>
    <definedName name="Medição_48" localSheetId="4">#REF!</definedName>
    <definedName name="Medição_48" localSheetId="1">#REF!</definedName>
    <definedName name="Medição_48" localSheetId="2">#REF!</definedName>
    <definedName name="Medição_48" localSheetId="7">#REF!</definedName>
    <definedName name="MEDIÇÃO1" localSheetId="1">[43]DADOS!$C$21</definedName>
    <definedName name="MEDIÇÃO1" localSheetId="2">[43]DADOS!$C$21</definedName>
    <definedName name="medir" localSheetId="1">[61]Teor!$B$3:$B$7</definedName>
    <definedName name="medir" localSheetId="2">[61]Teor!$B$3:$B$7</definedName>
    <definedName name="MeioFio03" localSheetId="1">'4-PASSEIO'!MeioFio03</definedName>
    <definedName name="MeioFio03" localSheetId="2">'5-SINALIZAÇÃO'!MeioFio03</definedName>
    <definedName name="MeioFio03" localSheetId="7">#N/A</definedName>
    <definedName name="MeioFio03">'4-PASSEIO'!MeioFio03</definedName>
    <definedName name="MeioFioXLS" localSheetId="1">'4-PASSEIO'!MeioFioXLS</definedName>
    <definedName name="MeioFioXLS" localSheetId="2">'5-SINALIZAÇÃO'!MeioFioXLS</definedName>
    <definedName name="MeioFioXLS" localSheetId="7">#N/A</definedName>
    <definedName name="MeioFioXLS">'4-PASSEIO'!MeioFioXLS</definedName>
    <definedName name="MERDA" localSheetId="1">[27]!MERDA</definedName>
    <definedName name="MERDA" localSheetId="2">[27]!MERDA</definedName>
    <definedName name="MES" localSheetId="1">'[8]F. MEDIÇAO'!$C$135</definedName>
    <definedName name="MES" localSheetId="2">'[8]F. MEDIÇAO'!$C$135</definedName>
    <definedName name="MICRO1.5">[7]Serviços!$G$53</definedName>
    <definedName name="MICROPROJ" localSheetId="4">#REF!</definedName>
    <definedName name="MICROPROJ" localSheetId="1">#REF!</definedName>
    <definedName name="MICROPROJ" localSheetId="2">#REF!</definedName>
    <definedName name="MICROPROJ" localSheetId="7">#REF!</definedName>
    <definedName name="MINLS" localSheetId="4">#REF!</definedName>
    <definedName name="MINLS" localSheetId="1">#REF!</definedName>
    <definedName name="MINLS" localSheetId="2">#REF!</definedName>
    <definedName name="MINLS" localSheetId="7">#REF!</definedName>
    <definedName name="MINRC" localSheetId="4">#REF!</definedName>
    <definedName name="MINRC" localSheetId="1">#REF!</definedName>
    <definedName name="MINRC" localSheetId="2">#REF!</definedName>
    <definedName name="MINRC" localSheetId="7">#REF!</definedName>
    <definedName name="MINRM" localSheetId="4">#REF!</definedName>
    <definedName name="MINRM" localSheetId="1">#REF!</definedName>
    <definedName name="MINRM" localSheetId="2">#REF!</definedName>
    <definedName name="MINRM" localSheetId="7">#REF!</definedName>
    <definedName name="MINRMEC" localSheetId="4">#REF!</definedName>
    <definedName name="MINRMEC" localSheetId="1">#REF!</definedName>
    <definedName name="MINRMEC" localSheetId="2">#REF!</definedName>
    <definedName name="MINRMEC" localSheetId="7">#REF!</definedName>
    <definedName name="MINROÇ" localSheetId="4">#REF!</definedName>
    <definedName name="MINROÇ" localSheetId="1">#REF!</definedName>
    <definedName name="MINROÇ" localSheetId="2">#REF!</definedName>
    <definedName name="MINROÇ" localSheetId="7">#REF!</definedName>
    <definedName name="MINTABU" localSheetId="4">#REF!</definedName>
    <definedName name="MINTABU" localSheetId="1">#REF!</definedName>
    <definedName name="MINTABU" localSheetId="2">#REF!</definedName>
    <definedName name="MINTABU" localSheetId="7">#REF!</definedName>
    <definedName name="MINTBF" localSheetId="4">#REF!</definedName>
    <definedName name="MINTBF" localSheetId="1">#REF!</definedName>
    <definedName name="MINTBF" localSheetId="2">#REF!</definedName>
    <definedName name="MINTBF" localSheetId="7">#REF!</definedName>
    <definedName name="MINTBQ" localSheetId="4">#REF!</definedName>
    <definedName name="MINTBQ" localSheetId="1">#REF!</definedName>
    <definedName name="MINTBQ" localSheetId="2">#REF!</definedName>
    <definedName name="MINTBQ" localSheetId="7">#REF!</definedName>
    <definedName name="MO" localSheetId="4" hidden="1">#REF!</definedName>
    <definedName name="MO" localSheetId="1" hidden="1">#REF!</definedName>
    <definedName name="MO" localSheetId="2" hidden="1">#REF!</definedName>
    <definedName name="MO" localSheetId="7" hidden="1">#REF!</definedName>
    <definedName name="Mob" localSheetId="4">#REF!</definedName>
    <definedName name="Mob" localSheetId="1">#REF!</definedName>
    <definedName name="Mob" localSheetId="2">#REF!</definedName>
    <definedName name="Mob" localSheetId="7">#REF!</definedName>
    <definedName name="MOBIL" localSheetId="4">#REF!</definedName>
    <definedName name="MOBIL" localSheetId="1">#REF!</definedName>
    <definedName name="MOBIL" localSheetId="2">#REF!</definedName>
    <definedName name="MOBIL" localSheetId="7">#REF!</definedName>
    <definedName name="MOBILMA" localSheetId="4">#REF!</definedName>
    <definedName name="MOBILMA" localSheetId="1">#REF!</definedName>
    <definedName name="MOBILMA" localSheetId="2">#REF!</definedName>
    <definedName name="MOBILMA" localSheetId="7">#REF!</definedName>
    <definedName name="MOBILTA" localSheetId="4">#REF!</definedName>
    <definedName name="MOBILTA" localSheetId="1">#REF!</definedName>
    <definedName name="MOBILTA" localSheetId="2">#REF!</definedName>
    <definedName name="MOBILTA" localSheetId="7">#REF!</definedName>
    <definedName name="Modelo" localSheetId="4" hidden="1">#REF!</definedName>
    <definedName name="Modelo" localSheetId="1" hidden="1">#REF!</definedName>
    <definedName name="Modelo" localSheetId="2" hidden="1">#REF!</definedName>
    <definedName name="Modelo" localSheetId="7" hidden="1">#REF!</definedName>
    <definedName name="módulo1.Extenso" localSheetId="1">'4-PASSEIO'!módulo1.Extenso</definedName>
    <definedName name="módulo1.Extenso" localSheetId="2">'5-SINALIZAÇÃO'!módulo1.Extenso</definedName>
    <definedName name="módulo1.Extenso" localSheetId="7">#N/A</definedName>
    <definedName name="módulo1.Extenso">'4-PASSEIO'!módulo1.Extenso</definedName>
    <definedName name="módulo1.Extenso_1" localSheetId="1">'4-PASSEIO'!módulo1.Extenso_1</definedName>
    <definedName name="módulo1.Extenso_1" localSheetId="2">'5-SINALIZAÇÃO'!módulo1.Extenso_1</definedName>
    <definedName name="módulo1.Extenso_1" localSheetId="7">#N/A</definedName>
    <definedName name="módulo1.Extenso_1">'4-PASSEIO'!módulo1.Extenso_1</definedName>
    <definedName name="módulo1.Extenso_11" localSheetId="1">'4-PASSEIO'!módulo1.Extenso_11</definedName>
    <definedName name="módulo1.Extenso_11" localSheetId="2">'5-SINALIZAÇÃO'!módulo1.Extenso_11</definedName>
    <definedName name="módulo1.Extenso_11" localSheetId="7">#N/A</definedName>
    <definedName name="módulo1.Extenso_11">'4-PASSEIO'!módulo1.Extenso_11</definedName>
    <definedName name="módulo1.Extenso_14" localSheetId="1">'4-PASSEIO'!módulo1.Extenso_14</definedName>
    <definedName name="módulo1.Extenso_14" localSheetId="2">'5-SINALIZAÇÃO'!módulo1.Extenso_14</definedName>
    <definedName name="módulo1.Extenso_14" localSheetId="7">#N/A</definedName>
    <definedName name="módulo1.Extenso_14">'4-PASSEIO'!módulo1.Extenso_14</definedName>
    <definedName name="módulo1.Extenso_17" localSheetId="1">'4-PASSEIO'!módulo1.Extenso_17</definedName>
    <definedName name="módulo1.Extenso_17" localSheetId="2">'5-SINALIZAÇÃO'!módulo1.Extenso_17</definedName>
    <definedName name="módulo1.Extenso_17" localSheetId="7">#N/A</definedName>
    <definedName name="módulo1.Extenso_17">'4-PASSEIO'!módulo1.Extenso_17</definedName>
    <definedName name="módulo1.Extenso_18" localSheetId="1">'4-PASSEIO'!módulo1.Extenso_18</definedName>
    <definedName name="módulo1.Extenso_18" localSheetId="2">'5-SINALIZAÇÃO'!módulo1.Extenso_18</definedName>
    <definedName name="módulo1.Extenso_18" localSheetId="7">#N/A</definedName>
    <definedName name="módulo1.Extenso_18">'4-PASSEIO'!módulo1.Extenso_18</definedName>
    <definedName name="módulo1.Extenso_19" localSheetId="1">'4-PASSEIO'!módulo1.Extenso_19</definedName>
    <definedName name="módulo1.Extenso_19" localSheetId="2">'5-SINALIZAÇÃO'!módulo1.Extenso_19</definedName>
    <definedName name="módulo1.Extenso_19" localSheetId="7">#N/A</definedName>
    <definedName name="módulo1.Extenso_19">'4-PASSEIO'!módulo1.Extenso_19</definedName>
    <definedName name="módulo1.Extenso_20" localSheetId="1">'4-PASSEIO'!módulo1.Extenso_20</definedName>
    <definedName name="módulo1.Extenso_20" localSheetId="2">'5-SINALIZAÇÃO'!módulo1.Extenso_20</definedName>
    <definedName name="módulo1.Extenso_20" localSheetId="7">#N/A</definedName>
    <definedName name="módulo1.Extenso_20">'4-PASSEIO'!módulo1.Extenso_20</definedName>
    <definedName name="módulo1.Extenso_21" localSheetId="1">'4-PASSEIO'!módulo1.Extenso_21</definedName>
    <definedName name="módulo1.Extenso_21" localSheetId="2">'5-SINALIZAÇÃO'!módulo1.Extenso_21</definedName>
    <definedName name="módulo1.Extenso_21" localSheetId="7">#N/A</definedName>
    <definedName name="módulo1.Extenso_21">'4-PASSEIO'!módulo1.Extenso_21</definedName>
    <definedName name="módulo1.Extenso_22" localSheetId="1">'4-PASSEIO'!módulo1.Extenso_22</definedName>
    <definedName name="módulo1.Extenso_22" localSheetId="2">'5-SINALIZAÇÃO'!módulo1.Extenso_22</definedName>
    <definedName name="módulo1.Extenso_22" localSheetId="7">#N/A</definedName>
    <definedName name="módulo1.Extenso_22">'4-PASSEIO'!módulo1.Extenso_22</definedName>
    <definedName name="módulo1.Extenso_23" localSheetId="1">'4-PASSEIO'!módulo1.Extenso_23</definedName>
    <definedName name="módulo1.Extenso_23" localSheetId="2">'5-SINALIZAÇÃO'!módulo1.Extenso_23</definedName>
    <definedName name="módulo1.Extenso_23" localSheetId="7">#N/A</definedName>
    <definedName name="módulo1.Extenso_23">'4-PASSEIO'!módulo1.Extenso_23</definedName>
    <definedName name="módulo1.Extenso_24" localSheetId="1">'4-PASSEIO'!módulo1.Extenso_24</definedName>
    <definedName name="módulo1.Extenso_24" localSheetId="2">'5-SINALIZAÇÃO'!módulo1.Extenso_24</definedName>
    <definedName name="módulo1.Extenso_24" localSheetId="7">#N/A</definedName>
    <definedName name="módulo1.Extenso_24">'4-PASSEIO'!módulo1.Extenso_24</definedName>
    <definedName name="módulo1.Extenso_26" localSheetId="1">'4-PASSEIO'!módulo1.Extenso_26</definedName>
    <definedName name="módulo1.Extenso_26" localSheetId="2">'5-SINALIZAÇÃO'!módulo1.Extenso_26</definedName>
    <definedName name="módulo1.Extenso_26" localSheetId="7">#N/A</definedName>
    <definedName name="módulo1.Extenso_26">'4-PASSEIO'!módulo1.Extenso_26</definedName>
    <definedName name="módulo1.Extenso_27" localSheetId="1">'4-PASSEIO'!módulo1.Extenso_27</definedName>
    <definedName name="módulo1.Extenso_27" localSheetId="2">'5-SINALIZAÇÃO'!módulo1.Extenso_27</definedName>
    <definedName name="módulo1.Extenso_27" localSheetId="7">#N/A</definedName>
    <definedName name="módulo1.Extenso_27">'4-PASSEIO'!módulo1.Extenso_27</definedName>
    <definedName name="módulo1.Extenso_28" localSheetId="1">'4-PASSEIO'!módulo1.Extenso_28</definedName>
    <definedName name="módulo1.Extenso_28" localSheetId="2">'5-SINALIZAÇÃO'!módulo1.Extenso_28</definedName>
    <definedName name="módulo1.Extenso_28" localSheetId="7">#N/A</definedName>
    <definedName name="módulo1.Extenso_28">'4-PASSEIO'!módulo1.Extenso_28</definedName>
    <definedName name="módulo1.Extenso_30" localSheetId="1">'4-PASSEIO'!módulo1.Extenso_30</definedName>
    <definedName name="módulo1.Extenso_30" localSheetId="2">'5-SINALIZAÇÃO'!módulo1.Extenso_30</definedName>
    <definedName name="módulo1.Extenso_30" localSheetId="7">#N/A</definedName>
    <definedName name="módulo1.Extenso_30">'4-PASSEIO'!módulo1.Extenso_30</definedName>
    <definedName name="módulo1.Extenso_31" localSheetId="1">'4-PASSEIO'!módulo1.Extenso_31</definedName>
    <definedName name="módulo1.Extenso_31" localSheetId="2">'5-SINALIZAÇÃO'!módulo1.Extenso_31</definedName>
    <definedName name="módulo1.Extenso_31" localSheetId="7">#N/A</definedName>
    <definedName name="módulo1.Extenso_31">'4-PASSEIO'!módulo1.Extenso_31</definedName>
    <definedName name="módulo1.Extenso_32" localSheetId="1">'4-PASSEIO'!módulo1.Extenso_32</definedName>
    <definedName name="módulo1.Extenso_32" localSheetId="2">'5-SINALIZAÇÃO'!módulo1.Extenso_32</definedName>
    <definedName name="módulo1.Extenso_32" localSheetId="7">#N/A</definedName>
    <definedName name="módulo1.Extenso_32">'4-PASSEIO'!módulo1.Extenso_32</definedName>
    <definedName name="módulo1.Extenso_33" localSheetId="1">'4-PASSEIO'!módulo1.Extenso_33</definedName>
    <definedName name="módulo1.Extenso_33" localSheetId="2">'5-SINALIZAÇÃO'!módulo1.Extenso_33</definedName>
    <definedName name="módulo1.Extenso_33" localSheetId="7">#N/A</definedName>
    <definedName name="módulo1.Extenso_33">'4-PASSEIO'!módulo1.Extenso_33</definedName>
    <definedName name="módulo1.Extenso_34" localSheetId="1">'4-PASSEIO'!módulo1.Extenso_34</definedName>
    <definedName name="módulo1.Extenso_34" localSheetId="2">'5-SINALIZAÇÃO'!módulo1.Extenso_34</definedName>
    <definedName name="módulo1.Extenso_34" localSheetId="7">#N/A</definedName>
    <definedName name="módulo1.Extenso_34">'4-PASSEIO'!módulo1.Extenso_34</definedName>
    <definedName name="módulo1.Extenso_35" localSheetId="1">'4-PASSEIO'!módulo1.Extenso_35</definedName>
    <definedName name="módulo1.Extenso_35" localSheetId="2">'5-SINALIZAÇÃO'!módulo1.Extenso_35</definedName>
    <definedName name="módulo1.Extenso_35" localSheetId="7">#N/A</definedName>
    <definedName name="módulo1.Extenso_35">'4-PASSEIO'!módulo1.Extenso_35</definedName>
    <definedName name="módulo1.Extenso_36" localSheetId="1">'4-PASSEIO'!módulo1.Extenso_36</definedName>
    <definedName name="módulo1.Extenso_36" localSheetId="2">'5-SINALIZAÇÃO'!módulo1.Extenso_36</definedName>
    <definedName name="módulo1.Extenso_36" localSheetId="7">#N/A</definedName>
    <definedName name="módulo1.Extenso_36">'4-PASSEIO'!módulo1.Extenso_36</definedName>
    <definedName name="módulo1.Extenso_37" localSheetId="1">'4-PASSEIO'!módulo1.Extenso_37</definedName>
    <definedName name="módulo1.Extenso_37" localSheetId="2">'5-SINALIZAÇÃO'!módulo1.Extenso_37</definedName>
    <definedName name="módulo1.Extenso_37" localSheetId="7">#N/A</definedName>
    <definedName name="módulo1.Extenso_37">'4-PASSEIO'!módulo1.Extenso_37</definedName>
    <definedName name="módulo1.Extenso_38" localSheetId="1">'4-PASSEIO'!módulo1.Extenso_38</definedName>
    <definedName name="módulo1.Extenso_38" localSheetId="2">'5-SINALIZAÇÃO'!módulo1.Extenso_38</definedName>
    <definedName name="módulo1.Extenso_38" localSheetId="7">#N/A</definedName>
    <definedName name="módulo1.Extenso_38">'4-PASSEIO'!módulo1.Extenso_38</definedName>
    <definedName name="módulo1.Extenso_39" localSheetId="1">'4-PASSEIO'!módulo1.Extenso_39</definedName>
    <definedName name="módulo1.Extenso_39" localSheetId="2">'5-SINALIZAÇÃO'!módulo1.Extenso_39</definedName>
    <definedName name="módulo1.Extenso_39" localSheetId="7">#N/A</definedName>
    <definedName name="módulo1.Extenso_39">'4-PASSEIO'!módulo1.Extenso_39</definedName>
    <definedName name="módulo1.Extenso_4" localSheetId="1">'4-PASSEIO'!módulo1.Extenso_4</definedName>
    <definedName name="módulo1.Extenso_4" localSheetId="2">'5-SINALIZAÇÃO'!módulo1.Extenso_4</definedName>
    <definedName name="módulo1.Extenso_4" localSheetId="7">#N/A</definedName>
    <definedName name="módulo1.Extenso_4">'4-PASSEIO'!módulo1.Extenso_4</definedName>
    <definedName name="módulo1.Extenso_41" localSheetId="1">'4-PASSEIO'!módulo1.Extenso_41</definedName>
    <definedName name="módulo1.Extenso_41" localSheetId="2">'5-SINALIZAÇÃO'!módulo1.Extenso_41</definedName>
    <definedName name="módulo1.Extenso_41" localSheetId="7">#N/A</definedName>
    <definedName name="módulo1.Extenso_41">'4-PASSEIO'!módulo1.Extenso_41</definedName>
    <definedName name="módulo1.Extenso_42" localSheetId="1">'4-PASSEIO'!módulo1.Extenso_42</definedName>
    <definedName name="módulo1.Extenso_42" localSheetId="2">'5-SINALIZAÇÃO'!módulo1.Extenso_42</definedName>
    <definedName name="módulo1.Extenso_42" localSheetId="7">#N/A</definedName>
    <definedName name="módulo1.Extenso_42">'4-PASSEIO'!módulo1.Extenso_42</definedName>
    <definedName name="módulo1.Extenso_44" localSheetId="1">'4-PASSEIO'!módulo1.Extenso_44</definedName>
    <definedName name="módulo1.Extenso_44" localSheetId="2">'5-SINALIZAÇÃO'!módulo1.Extenso_44</definedName>
    <definedName name="módulo1.Extenso_44" localSheetId="7">#N/A</definedName>
    <definedName name="módulo1.Extenso_44">'4-PASSEIO'!módulo1.Extenso_44</definedName>
    <definedName name="módulo1.Extenso_45" localSheetId="1">'4-PASSEIO'!módulo1.Extenso_45</definedName>
    <definedName name="módulo1.Extenso_45" localSheetId="2">'5-SINALIZAÇÃO'!módulo1.Extenso_45</definedName>
    <definedName name="módulo1.Extenso_45" localSheetId="7">#N/A</definedName>
    <definedName name="módulo1.Extenso_45">'4-PASSEIO'!módulo1.Extenso_45</definedName>
    <definedName name="módulo1.Extenso_46" localSheetId="1">'4-PASSEIO'!módulo1.Extenso_46</definedName>
    <definedName name="módulo1.Extenso_46" localSheetId="2">'5-SINALIZAÇÃO'!módulo1.Extenso_46</definedName>
    <definedName name="módulo1.Extenso_46" localSheetId="7">#N/A</definedName>
    <definedName name="módulo1.Extenso_46">'4-PASSEIO'!módulo1.Extenso_46</definedName>
    <definedName name="módulo1.Extenso_47" localSheetId="1">'4-PASSEIO'!módulo1.Extenso_47</definedName>
    <definedName name="módulo1.Extenso_47" localSheetId="2">'5-SINALIZAÇÃO'!módulo1.Extenso_47</definedName>
    <definedName name="módulo1.Extenso_47" localSheetId="7">#N/A</definedName>
    <definedName name="módulo1.Extenso_47">'4-PASSEIO'!módulo1.Extenso_47</definedName>
    <definedName name="módulo1.Extenso_48">#N/A</definedName>
    <definedName name="módulo1.Extenso_49" localSheetId="1">'4-PASSEIO'!módulo1.Extenso_49</definedName>
    <definedName name="módulo1.Extenso_49" localSheetId="2">'5-SINALIZAÇÃO'!módulo1.Extenso_49</definedName>
    <definedName name="módulo1.Extenso_49" localSheetId="7">#N/A</definedName>
    <definedName name="módulo1.Extenso_49">'4-PASSEIO'!módulo1.Extenso_49</definedName>
    <definedName name="módulo1.Extenso_5" localSheetId="1">'4-PASSEIO'!módulo1.Extenso_5</definedName>
    <definedName name="módulo1.Extenso_5" localSheetId="2">'5-SINALIZAÇÃO'!módulo1.Extenso_5</definedName>
    <definedName name="módulo1.Extenso_5" localSheetId="7">#N/A</definedName>
    <definedName name="módulo1.Extenso_5">'4-PASSEIO'!módulo1.Extenso_5</definedName>
    <definedName name="módulo1.Extenso_50" localSheetId="1">'4-PASSEIO'!módulo1.Extenso_50</definedName>
    <definedName name="módulo1.Extenso_50" localSheetId="2">'5-SINALIZAÇÃO'!módulo1.Extenso_50</definedName>
    <definedName name="módulo1.Extenso_50" localSheetId="7">#N/A</definedName>
    <definedName name="módulo1.Extenso_50">'4-PASSEIO'!módulo1.Extenso_50</definedName>
    <definedName name="módulo1.Extenso_52" localSheetId="1">'4-PASSEIO'!módulo1.Extenso_52</definedName>
    <definedName name="módulo1.Extenso_52" localSheetId="2">'5-SINALIZAÇÃO'!módulo1.Extenso_52</definedName>
    <definedName name="módulo1.Extenso_52" localSheetId="7">#N/A</definedName>
    <definedName name="módulo1.Extenso_52">'4-PASSEIO'!módulo1.Extenso_52</definedName>
    <definedName name="módulo1.Extenso_54" localSheetId="1">'4-PASSEIO'!módulo1.Extenso_54</definedName>
    <definedName name="módulo1.Extenso_54" localSheetId="2">'5-SINALIZAÇÃO'!módulo1.Extenso_54</definedName>
    <definedName name="módulo1.Extenso_54" localSheetId="7">#N/A</definedName>
    <definedName name="módulo1.Extenso_54">'4-PASSEIO'!módulo1.Extenso_54</definedName>
    <definedName name="módulo1.Extenso_55" localSheetId="1">'4-PASSEIO'!módulo1.Extenso_55</definedName>
    <definedName name="módulo1.Extenso_55" localSheetId="2">'5-SINALIZAÇÃO'!módulo1.Extenso_55</definedName>
    <definedName name="módulo1.Extenso_55" localSheetId="7">#N/A</definedName>
    <definedName name="módulo1.Extenso_55">'4-PASSEIO'!módulo1.Extenso_55</definedName>
    <definedName name="módulo1.Extenso_57" localSheetId="1">'4-PASSEIO'!módulo1.Extenso_57</definedName>
    <definedName name="módulo1.Extenso_57" localSheetId="2">'5-SINALIZAÇÃO'!módulo1.Extenso_57</definedName>
    <definedName name="módulo1.Extenso_57" localSheetId="7">#N/A</definedName>
    <definedName name="módulo1.Extenso_57">'4-PASSEIO'!módulo1.Extenso_57</definedName>
    <definedName name="módulo1.Extenso_58" localSheetId="1">'4-PASSEIO'!módulo1.Extenso_58</definedName>
    <definedName name="módulo1.Extenso_58" localSheetId="2">'5-SINALIZAÇÃO'!módulo1.Extenso_58</definedName>
    <definedName name="módulo1.Extenso_58" localSheetId="7">#N/A</definedName>
    <definedName name="módulo1.Extenso_58">'4-PASSEIO'!módulo1.Extenso_58</definedName>
    <definedName name="MODULO1EXTENSO" localSheetId="1">'4-PASSEIO'!MODULO1EXTENSO</definedName>
    <definedName name="MODULO1EXTENSO" localSheetId="2">'5-SINALIZAÇÃO'!MODULO1EXTENSO</definedName>
    <definedName name="MODULO1EXTENSO" localSheetId="7">#N/A</definedName>
    <definedName name="MODULO1EXTENSO">'4-PASSEIO'!MODULO1EXTENSO</definedName>
    <definedName name="modulo2.Extenso" localSheetId="1">'4-PASSEIO'!modulo2.Extenso</definedName>
    <definedName name="modulo2.Extenso" localSheetId="2">'5-SINALIZAÇÃO'!modulo2.Extenso</definedName>
    <definedName name="modulo2.Extenso" localSheetId="7">#N/A</definedName>
    <definedName name="modulo2.Extenso">'4-PASSEIO'!modulo2.Extenso</definedName>
    <definedName name="MODULO2EXTENSO3" localSheetId="1">'4-PASSEIO'!MODULO2EXTENSO3</definedName>
    <definedName name="MODULO2EXTENSO3" localSheetId="2">'5-SINALIZAÇÃO'!MODULO2EXTENSO3</definedName>
    <definedName name="MODULO2EXTENSO3" localSheetId="7">#N/A</definedName>
    <definedName name="MODULO2EXTENSO3">'4-PASSEIO'!MODULO2EXTENSO3</definedName>
    <definedName name="Modulo3" localSheetId="1">'4-PASSEIO'!Modulo3</definedName>
    <definedName name="Modulo3" localSheetId="2">'5-SINALIZAÇÃO'!Modulo3</definedName>
    <definedName name="Modulo3" localSheetId="7">#N/A</definedName>
    <definedName name="Modulo3">'4-PASSEIO'!Modulo3</definedName>
    <definedName name="MOTO" localSheetId="4">#REF!</definedName>
    <definedName name="MOTO" localSheetId="1">#REF!</definedName>
    <definedName name="MOTO" localSheetId="2">#REF!</definedName>
    <definedName name="MOTO" localSheetId="7">#REF!</definedName>
    <definedName name="MOTOMA" localSheetId="4">#REF!</definedName>
    <definedName name="MOTOMA" localSheetId="1">#REF!</definedName>
    <definedName name="MOTOMA" localSheetId="2">#REF!</definedName>
    <definedName name="MOTOMA" localSheetId="7">#REF!</definedName>
    <definedName name="MOTOSERRA">[7]Serviços!$G$64</definedName>
    <definedName name="MOTOTA" localSheetId="4">#REF!</definedName>
    <definedName name="MOTOTA" localSheetId="1">#REF!</definedName>
    <definedName name="MOTOTA" localSheetId="2">#REF!</definedName>
    <definedName name="MOTOTA" localSheetId="7">#REF!</definedName>
    <definedName name="MP" localSheetId="4" hidden="1">#REF!</definedName>
    <definedName name="MP" localSheetId="1" hidden="1">#REF!</definedName>
    <definedName name="MP" localSheetId="2" hidden="1">#REF!</definedName>
    <definedName name="MP" localSheetId="7" hidden="1">#REF!</definedName>
    <definedName name="MSICRO" localSheetId="1">[10]INVENTÁRIO!$B$1</definedName>
    <definedName name="MSICRO" localSheetId="2">[10]INVENTÁRIO!$B$1</definedName>
    <definedName name="MUDAS" localSheetId="1">#REF!</definedName>
    <definedName name="MUDAS" localSheetId="2">#REF!</definedName>
    <definedName name="n" localSheetId="1">'4-PASSEIO'!n</definedName>
    <definedName name="n" localSheetId="2">'5-SINALIZAÇÃO'!n</definedName>
    <definedName name="n" localSheetId="7">#N/A</definedName>
    <definedName name="n">'4-PASSEIO'!n</definedName>
    <definedName name="N_NF" localSheetId="1">[43]DADOS!$C$24</definedName>
    <definedName name="N_NF" localSheetId="2">[43]DADOS!$C$24</definedName>
    <definedName name="NDIAC" localSheetId="4">#REF!</definedName>
    <definedName name="NDIAC" localSheetId="1">#REF!</definedName>
    <definedName name="NDIAC" localSheetId="2">#REF!</definedName>
    <definedName name="NDIAC" localSheetId="7">#REF!</definedName>
    <definedName name="NDIAI" localSheetId="4">#REF!</definedName>
    <definedName name="NDIAI" localSheetId="1">#REF!</definedName>
    <definedName name="NDIAI" localSheetId="2">#REF!</definedName>
    <definedName name="NDIAI" localSheetId="7">#REF!</definedName>
    <definedName name="NLEq" hidden="1">4</definedName>
    <definedName name="NLMo" hidden="1">6</definedName>
    <definedName name="NLMp" hidden="1">5</definedName>
    <definedName name="NLTr" hidden="1">3</definedName>
    <definedName name="NMES" localSheetId="1">[62]DG!$L$11</definedName>
    <definedName name="NMES" localSheetId="2">[62]DG!$L$11</definedName>
    <definedName name="nn" localSheetId="1">'4-PASSEIO'!nn</definedName>
    <definedName name="nn" localSheetId="2">'5-SINALIZAÇÃO'!nn</definedName>
    <definedName name="nn" localSheetId="7">#N/A</definedName>
    <definedName name="nn">'4-PASSEIO'!nn</definedName>
    <definedName name="novo" localSheetId="1">'4-PASSEIO'!novo</definedName>
    <definedName name="novo" localSheetId="2">'5-SINALIZAÇÃO'!novo</definedName>
    <definedName name="novo" localSheetId="7">#N/A</definedName>
    <definedName name="novo">'4-PASSEIO'!novo</definedName>
    <definedName name="NTEI" localSheetId="4">'[28]PRO-08'!#REF!</definedName>
    <definedName name="NTEI" localSheetId="1">'[29]PRO-08'!#REF!</definedName>
    <definedName name="NTEI" localSheetId="2">'[29]PRO-08'!#REF!</definedName>
    <definedName name="NTEI" localSheetId="7">'[28]PRO-08'!#REF!</definedName>
    <definedName name="ntonio" localSheetId="1">'4-PASSEIO'!ntonio</definedName>
    <definedName name="ntonio" localSheetId="2">'5-SINALIZAÇÃO'!ntonio</definedName>
    <definedName name="ntonio" localSheetId="7">#N/A</definedName>
    <definedName name="ntonio">'4-PASSEIO'!ntonio</definedName>
    <definedName name="NTONIO2" localSheetId="1">'4-PASSEIO'!NTONIO2</definedName>
    <definedName name="NTONIO2" localSheetId="2">'5-SINALIZAÇÃO'!NTONIO2</definedName>
    <definedName name="NTONIO2" localSheetId="7">#N/A</definedName>
    <definedName name="NTONIO2">'4-PASSEIO'!NTONIO2</definedName>
    <definedName name="NUMED" localSheetId="1">[32]DG!$L$4</definedName>
    <definedName name="NUMED" localSheetId="2">[32]DG!$L$4</definedName>
    <definedName name="NUMED1" localSheetId="1">[32]DG!$L$5</definedName>
    <definedName name="NUMED1" localSheetId="2">[32]DG!$L$5</definedName>
    <definedName name="NUMEROMEDIÇÃO" localSheetId="1">'[8]F. MEDIÇAO'!$C$138</definedName>
    <definedName name="NUMEROMEDIÇÃO" localSheetId="2">'[8]F. MEDIÇAO'!$C$138</definedName>
    <definedName name="oac" localSheetId="4">#REF!</definedName>
    <definedName name="oac" localSheetId="5">#REF!</definedName>
    <definedName name="oac" localSheetId="1">#REF!</definedName>
    <definedName name="oac" localSheetId="2">#REF!</definedName>
    <definedName name="oac" localSheetId="7">#REF!</definedName>
    <definedName name="OAEAP" localSheetId="1">[31]RO!$AC$136</definedName>
    <definedName name="OAEAP" localSheetId="2">[31]RO!$AC$136</definedName>
    <definedName name="OAEMP" localSheetId="1">[31]RO!$Y$136</definedName>
    <definedName name="OAEMP" localSheetId="2">[31]RO!$Y$136</definedName>
    <definedName name="OAETP" localSheetId="1">[31]RO!$AD$136</definedName>
    <definedName name="OAETP" localSheetId="2">[31]RO!$AD$136</definedName>
    <definedName name="OBRA" localSheetId="4">[17]DADOS!$B$7</definedName>
    <definedName name="OBRA" localSheetId="5">[17]DADOS!$B$7</definedName>
    <definedName name="OBRA" localSheetId="1">[18]DADOS!$B$7</definedName>
    <definedName name="OBRA" localSheetId="2">[18]DADOS!$B$7</definedName>
    <definedName name="oc" localSheetId="4">#REF!</definedName>
    <definedName name="oc" localSheetId="5">#REF!</definedName>
    <definedName name="oc" localSheetId="1">#REF!</definedName>
    <definedName name="oc" localSheetId="2">#REF!</definedName>
    <definedName name="oc" localSheetId="7">#REF!</definedName>
    <definedName name="ok" localSheetId="1">[63]Dados!$B$1</definedName>
    <definedName name="ok" localSheetId="2">[63]Dados!$B$1</definedName>
    <definedName name="OMA" localSheetId="1">[16]RO!$Y$103</definedName>
    <definedName name="OMA" localSheetId="2">[16]RO!$Y$103</definedName>
    <definedName name="OMES" localSheetId="1">[16]RO!$X$103</definedName>
    <definedName name="OMES" localSheetId="2">[16]RO!$X$103</definedName>
    <definedName name="OnOff" hidden="1">"ON"</definedName>
    <definedName name="OPA" localSheetId="4">'[28]PRO-08'!#REF!</definedName>
    <definedName name="OPA" localSheetId="1">'[29]PRO-08'!#REF!</definedName>
    <definedName name="OPA" localSheetId="2">'[29]PRO-08'!#REF!</definedName>
    <definedName name="OPA" localSheetId="7">'[28]PRO-08'!#REF!</definedName>
    <definedName name="OPREV" localSheetId="1">[16]RO!$AA$103</definedName>
    <definedName name="OPREV" localSheetId="2">[16]RO!$AA$103</definedName>
    <definedName name="orçamrest" localSheetId="1" hidden="1">{#N/A,#N/A,TRUE,"Serviços"}</definedName>
    <definedName name="orçamrest" localSheetId="2" hidden="1">{#N/A,#N/A,TRUE,"Serviços"}</definedName>
    <definedName name="Ordem" localSheetId="4" hidden="1">#REF!</definedName>
    <definedName name="Ordem" localSheetId="1" hidden="1">#REF!</definedName>
    <definedName name="Ordem" localSheetId="2" hidden="1">#REF!</definedName>
    <definedName name="Ordem" localSheetId="7" hidden="1">#REF!</definedName>
    <definedName name="org" localSheetId="4">[45]TRAÇOS!$A$41</definedName>
    <definedName name="org" localSheetId="5">[45]TRAÇOS!$A$41</definedName>
    <definedName name="org" localSheetId="1">[10]SERVIÇOS!$A$2</definedName>
    <definedName name="org" localSheetId="2">[10]SERVIÇOS!$A$2</definedName>
    <definedName name="Origem" localSheetId="4" hidden="1">#REF!</definedName>
    <definedName name="Origem" localSheetId="1" hidden="1">#REF!</definedName>
    <definedName name="Origem" localSheetId="2" hidden="1">#REF!</definedName>
    <definedName name="Origem" localSheetId="7" hidden="1">#REF!</definedName>
    <definedName name="OTA" localSheetId="1">[16]RO!$Z$103</definedName>
    <definedName name="OTA" localSheetId="2">[16]RO!$Z$103</definedName>
    <definedName name="OUTAP" localSheetId="1">[31]RO!$AC$133</definedName>
    <definedName name="OUTAP" localSheetId="2">[31]RO!$AC$133</definedName>
    <definedName name="OUTMP" localSheetId="1">[31]RO!$Y$133</definedName>
    <definedName name="OUTMP" localSheetId="2">[31]RO!$Y$133</definedName>
    <definedName name="OUTTP" localSheetId="1">[31]RO!$AD$133</definedName>
    <definedName name="OUTTP" localSheetId="2">[31]RO!$AD$133</definedName>
    <definedName name="p01.401.00" localSheetId="4">#REF!</definedName>
    <definedName name="p01.401.00" localSheetId="1">#REF!</definedName>
    <definedName name="p01.401.00" localSheetId="2">#REF!</definedName>
    <definedName name="p01.401.00" localSheetId="7">#REF!</definedName>
    <definedName name="p02.300.00" localSheetId="4">#REF!</definedName>
    <definedName name="p02.300.00" localSheetId="1">#REF!</definedName>
    <definedName name="p02.300.00" localSheetId="2">#REF!</definedName>
    <definedName name="p02.300.00" localSheetId="7">#REF!</definedName>
    <definedName name="p02.400.00" localSheetId="4">#REF!</definedName>
    <definedName name="p02.400.00" localSheetId="1">#REF!</definedName>
    <definedName name="p02.400.00" localSheetId="2">#REF!</definedName>
    <definedName name="p02.400.00" localSheetId="7">#REF!</definedName>
    <definedName name="p02.500.01" localSheetId="4">#REF!</definedName>
    <definedName name="p02.500.01" localSheetId="1">#REF!</definedName>
    <definedName name="p02.500.01" localSheetId="2">#REF!</definedName>
    <definedName name="p02.500.01" localSheetId="7">#REF!</definedName>
    <definedName name="p02.530.00" localSheetId="4">#REF!</definedName>
    <definedName name="p02.530.00" localSheetId="1">#REF!</definedName>
    <definedName name="p02.530.00" localSheetId="2">#REF!</definedName>
    <definedName name="p02.530.00" localSheetId="7">#REF!</definedName>
    <definedName name="p02.530.01" localSheetId="4">#REF!</definedName>
    <definedName name="p02.530.01" localSheetId="1">#REF!</definedName>
    <definedName name="p02.530.01" localSheetId="2">#REF!</definedName>
    <definedName name="p02.530.01" localSheetId="7">#REF!</definedName>
    <definedName name="p02.530.02" localSheetId="4">#REF!</definedName>
    <definedName name="p02.530.02" localSheetId="1">#REF!</definedName>
    <definedName name="p02.530.02" localSheetId="2">#REF!</definedName>
    <definedName name="p02.530.02" localSheetId="7">#REF!</definedName>
    <definedName name="P02.530.03" localSheetId="4">#REF!</definedName>
    <definedName name="P02.530.03" localSheetId="1">#REF!</definedName>
    <definedName name="P02.530.03" localSheetId="2">#REF!</definedName>
    <definedName name="P02.530.03" localSheetId="7">#REF!</definedName>
    <definedName name="p02.540.00" localSheetId="4">#REF!</definedName>
    <definedName name="p02.540.00" localSheetId="1">#REF!</definedName>
    <definedName name="p02.540.00" localSheetId="2">#REF!</definedName>
    <definedName name="p02.540.00" localSheetId="7">#REF!</definedName>
    <definedName name="p03.950.00" localSheetId="4">#REF!</definedName>
    <definedName name="p03.950.00" localSheetId="1">#REF!</definedName>
    <definedName name="p03.950.00" localSheetId="2">#REF!</definedName>
    <definedName name="p03.950.00" localSheetId="7">#REF!</definedName>
    <definedName name="PÁG" localSheetId="4">[17]DADOS!$D$39</definedName>
    <definedName name="PÁG" localSheetId="5">[17]DADOS!$D$39</definedName>
    <definedName name="PÁG" localSheetId="1">[18]DADOS!$D$39</definedName>
    <definedName name="PÁG" localSheetId="2">[18]DADOS!$D$39</definedName>
    <definedName name="PassaExtenso" localSheetId="4">[64]!PassaExtenso</definedName>
    <definedName name="PassaExtenso" localSheetId="1">[65]!PassaExtenso</definedName>
    <definedName name="PassaExtenso" localSheetId="2">[65]!PassaExtenso</definedName>
    <definedName name="PassaExtenso" localSheetId="7">[64]!PassaExtenso</definedName>
    <definedName name="PATO" localSheetId="1">[66]PT!$A$11:$J$121</definedName>
    <definedName name="PATO" localSheetId="2">[66]PT!$A$11:$J$121</definedName>
    <definedName name="PAV" localSheetId="4">[67]RESUMO_AUT1!#REF!</definedName>
    <definedName name="PAV" localSheetId="1">[68]RESUMO_AUT1!#REF!</definedName>
    <definedName name="PAV" localSheetId="2">[68]RESUMO_AUT1!#REF!</definedName>
    <definedName name="PAV" localSheetId="7">[67]RESUMO_AUT1!#REF!</definedName>
    <definedName name="PAVCONC">#N/A</definedName>
    <definedName name="pavi" localSheetId="4">#REF!</definedName>
    <definedName name="pavi" localSheetId="5">#REF!</definedName>
    <definedName name="pavi" localSheetId="1">#REF!</definedName>
    <definedName name="pavi" localSheetId="2">#REF!</definedName>
    <definedName name="pavi" localSheetId="7">#REF!</definedName>
    <definedName name="PAVIMENTONOVO" localSheetId="4">[69]QuQuant!#REF!</definedName>
    <definedName name="PAVIMENTONOVO" localSheetId="1">[70]QuQuant!#REF!</definedName>
    <definedName name="PAVIMENTONOVO" localSheetId="2">[70]QuQuant!#REF!</definedName>
    <definedName name="PAVIMENTONOVO" localSheetId="7">[69]QuQuant!#REF!</definedName>
    <definedName name="Payment_Needed">"Pagamento necessário"</definedName>
    <definedName name="PCAP.20" localSheetId="4">#REF!</definedName>
    <definedName name="PCAP.20" localSheetId="1">#REF!</definedName>
    <definedName name="PCAP.20" localSheetId="2">#REF!</definedName>
    <definedName name="PCAP.20" localSheetId="7">#REF!</definedName>
    <definedName name="PCM.30" localSheetId="4">#REF!</definedName>
    <definedName name="PCM.30" localSheetId="1">#REF!</definedName>
    <definedName name="PCM.30" localSheetId="2">#REF!</definedName>
    <definedName name="PCM.30" localSheetId="7">#REF!</definedName>
    <definedName name="PEDREIRA" localSheetId="1">'[30]Vínculo (2)'!$Y$11</definedName>
    <definedName name="PEDREIRA" localSheetId="2">'[30]Vínculo (2)'!$Y$11</definedName>
    <definedName name="PEMBUF" localSheetId="4">#REF!</definedName>
    <definedName name="PEMBUF" localSheetId="1">#REF!</definedName>
    <definedName name="PEMBUF" localSheetId="2">#REF!</definedName>
    <definedName name="PEMBUF" localSheetId="7">#REF!</definedName>
    <definedName name="PEN" localSheetId="4">[19]SERVIÇOS!#REF!</definedName>
    <definedName name="PEN" localSheetId="1">[12]SERVIÇOS!#REF!</definedName>
    <definedName name="PEN" localSheetId="2">[12]SERVIÇOS!#REF!</definedName>
    <definedName name="PEN" localSheetId="7">[19]SERVIÇOS!#REF!</definedName>
    <definedName name="PER" localSheetId="1">[32]DG!$L$12</definedName>
    <definedName name="PER" localSheetId="2">[32]DG!$L$12</definedName>
    <definedName name="PercResid." localSheetId="4">#REF!</definedName>
    <definedName name="PercResid." localSheetId="1">#REF!</definedName>
    <definedName name="PercResid." localSheetId="2">#REF!</definedName>
    <definedName name="PercResid." localSheetId="7">#REF!</definedName>
    <definedName name="PERIODO" localSheetId="1">'[8]F. MEDIÇAO'!$C$136</definedName>
    <definedName name="PERIODO" localSheetId="2">'[8]F. MEDIÇAO'!$C$136</definedName>
    <definedName name="Período" localSheetId="1">'[71]F. MEDIÇAO'!$C$131</definedName>
    <definedName name="Período" localSheetId="2">'[71]F. MEDIÇAO'!$C$131</definedName>
    <definedName name="PERIODO_LIQUIDO" localSheetId="1">[43]DADOS!$C$22</definedName>
    <definedName name="PERIODO_LIQUIDO" localSheetId="2">[43]DADOS!$C$22</definedName>
    <definedName name="pesquisa" localSheetId="4">#REF!</definedName>
    <definedName name="pesquisa" localSheetId="1">#REF!</definedName>
    <definedName name="pesquisa" localSheetId="2">#REF!</definedName>
    <definedName name="pesquisa" localSheetId="7">#REF!</definedName>
    <definedName name="pesquisa_47" localSheetId="4">#REF!</definedName>
    <definedName name="pesquisa_47" localSheetId="1">#REF!</definedName>
    <definedName name="pesquisa_47" localSheetId="2">#REF!</definedName>
    <definedName name="pesquisa_47" localSheetId="7">#REF!</definedName>
    <definedName name="pesquisa_48" localSheetId="4">#REF!</definedName>
    <definedName name="pesquisa_48" localSheetId="1">#REF!</definedName>
    <definedName name="pesquisa_48" localSheetId="2">#REF!</definedName>
    <definedName name="pesquisa_48" localSheetId="7">#REF!</definedName>
    <definedName name="pesquisa1" localSheetId="1">'[6]Página 16'!$A$3:$G$7</definedName>
    <definedName name="pesquisa1" localSheetId="2">'[6]Página 16'!$A$3:$G$7</definedName>
    <definedName name="PG" localSheetId="1">[32]DG!$B$7</definedName>
    <definedName name="PG" localSheetId="2">[32]DG!$B$7</definedName>
    <definedName name="PINTFAIXA">[7]Serviços!$G$50</definedName>
    <definedName name="pintura" localSheetId="1">'4-PASSEIO'!pintura</definedName>
    <definedName name="pintura" localSheetId="2">'5-SINALIZAÇÃO'!pintura</definedName>
    <definedName name="pintura" localSheetId="7">#N/A</definedName>
    <definedName name="pintura">'4-PASSEIO'!pintura</definedName>
    <definedName name="PINTURALIGAÇÃO" localSheetId="4">#REF!</definedName>
    <definedName name="PINTURALIGAÇÃO" localSheetId="1">#REF!</definedName>
    <definedName name="PINTURALIGAÇÃO" localSheetId="2">#REF!</definedName>
    <definedName name="PINTURALIGAÇÃO" localSheetId="7">#REF!</definedName>
    <definedName name="PL" localSheetId="1">[12]SERVIÇOS!#REF!</definedName>
    <definedName name="PL" localSheetId="2">[12]SERVIÇOS!#REF!</definedName>
    <definedName name="PL_1" localSheetId="4">#REF!</definedName>
    <definedName name="PL_1" localSheetId="1">#REF!</definedName>
    <definedName name="PL_1" localSheetId="2">#REF!</definedName>
    <definedName name="PL_1" localSheetId="7">#REF!</definedName>
    <definedName name="PL_47" localSheetId="4">#REF!</definedName>
    <definedName name="PL_47" localSheetId="1">#REF!</definedName>
    <definedName name="PL_47" localSheetId="2">#REF!</definedName>
    <definedName name="PL_47" localSheetId="7">#REF!</definedName>
    <definedName name="PL_48" localSheetId="4">#REF!</definedName>
    <definedName name="PL_48" localSheetId="1">#REF!</definedName>
    <definedName name="PL_48" localSheetId="2">#REF!</definedName>
    <definedName name="PL_48" localSheetId="7">#REF!</definedName>
    <definedName name="PL1_47" localSheetId="4">#REF!</definedName>
    <definedName name="PL1_47" localSheetId="1">#REF!</definedName>
    <definedName name="PL1_47" localSheetId="2">#REF!</definedName>
    <definedName name="PL1_47" localSheetId="7">#REF!</definedName>
    <definedName name="PL1_48" localSheetId="4">#REF!</definedName>
    <definedName name="PL1_48" localSheetId="1">#REF!</definedName>
    <definedName name="PL1_48" localSheetId="2">#REF!</definedName>
    <definedName name="PL1_48" localSheetId="7">#REF!</definedName>
    <definedName name="placas" localSheetId="1">'4-PASSEIO'!placas</definedName>
    <definedName name="placas" localSheetId="2">'5-SINALIZAÇÃO'!placas</definedName>
    <definedName name="placas" localSheetId="7">#N/A</definedName>
    <definedName name="placas">'4-PASSEIO'!placas</definedName>
    <definedName name="Plan1" localSheetId="4" hidden="1">#REF!</definedName>
    <definedName name="Plan1" localSheetId="1" hidden="1">#REF!</definedName>
    <definedName name="Plan1" localSheetId="2" hidden="1">#REF!</definedName>
    <definedName name="Plan1" localSheetId="7" hidden="1">#REF!</definedName>
    <definedName name="PLANEJADA" localSheetId="4">#REF!</definedName>
    <definedName name="PLANEJADA" localSheetId="1">#REF!</definedName>
    <definedName name="PLANEJADA" localSheetId="2">#REF!</definedName>
    <definedName name="PLANEJADA" localSheetId="7">#REF!</definedName>
    <definedName name="PLCD" localSheetId="4">#REF!</definedName>
    <definedName name="PLCD" localSheetId="1">#REF!</definedName>
    <definedName name="PLCD" localSheetId="2">#REF!</definedName>
    <definedName name="PLCD" localSheetId="7">#REF!</definedName>
    <definedName name="PLCDF" localSheetId="4">#REF!</definedName>
    <definedName name="PLCDF" localSheetId="1">#REF!</definedName>
    <definedName name="PLCDF" localSheetId="2">#REF!</definedName>
    <definedName name="PLCDF" localSheetId="7">#REF!</definedName>
    <definedName name="PLCDQ" localSheetId="4">#REF!</definedName>
    <definedName name="PLCDQ" localSheetId="1">#REF!</definedName>
    <definedName name="PLCDQ" localSheetId="2">#REF!</definedName>
    <definedName name="PLCDQ" localSheetId="7">#REF!</definedName>
    <definedName name="PLMA" localSheetId="4">#REF!</definedName>
    <definedName name="PLMA" localSheetId="1">#REF!</definedName>
    <definedName name="PLMA" localSheetId="2">#REF!</definedName>
    <definedName name="PLMA" localSheetId="7">#REF!</definedName>
    <definedName name="PLMAI" localSheetId="4">[47]RO!#REF!</definedName>
    <definedName name="PLMAI" localSheetId="1">[48]RO!#REF!</definedName>
    <definedName name="PLMAI" localSheetId="2">[48]RO!#REF!</definedName>
    <definedName name="PLMAI" localSheetId="7">[47]RO!#REF!</definedName>
    <definedName name="PLRECR" localSheetId="4">#REF!</definedName>
    <definedName name="PLRECR" localSheetId="1">#REF!</definedName>
    <definedName name="PLRECR" localSheetId="2">#REF!</definedName>
    <definedName name="PLRECR" localSheetId="7">#REF!</definedName>
    <definedName name="PLRI" localSheetId="4">#REF!</definedName>
    <definedName name="PLRI" localSheetId="1">#REF!</definedName>
    <definedName name="PLRI" localSheetId="2">#REF!</definedName>
    <definedName name="PLRI" localSheetId="7">#REF!</definedName>
    <definedName name="PLTA" localSheetId="4">#REF!</definedName>
    <definedName name="PLTA" localSheetId="1">#REF!</definedName>
    <definedName name="PLTA" localSheetId="2">#REF!</definedName>
    <definedName name="PLTA" localSheetId="7">#REF!</definedName>
    <definedName name="PMBUF" localSheetId="4">#REF!</definedName>
    <definedName name="PMBUF" localSheetId="1">#REF!</definedName>
    <definedName name="PMBUF" localSheetId="2">#REF!</definedName>
    <definedName name="PMBUF" localSheetId="7">#REF!</definedName>
    <definedName name="Ponte" localSheetId="1">[27]!Ponte</definedName>
    <definedName name="Ponte" localSheetId="2">[27]!Ponte</definedName>
    <definedName name="Posição" localSheetId="4" hidden="1">#REF!</definedName>
    <definedName name="Posição" localSheetId="1" hidden="1">#REF!</definedName>
    <definedName name="Posição" localSheetId="2" hidden="1">#REF!</definedName>
    <definedName name="Posição" localSheetId="7" hidden="1">#REF!</definedName>
    <definedName name="potencia" localSheetId="4">#REF!</definedName>
    <definedName name="potencia" localSheetId="1">#REF!</definedName>
    <definedName name="potencia" localSheetId="2">#REF!</definedName>
    <definedName name="potencia" localSheetId="7">#REF!</definedName>
    <definedName name="Prd" hidden="1">#N/A</definedName>
    <definedName name="PrdAux" hidden="1">#N/A</definedName>
    <definedName name="Preço_Improd." localSheetId="4">#REF!</definedName>
    <definedName name="Preço_Improd." localSheetId="1">#REF!</definedName>
    <definedName name="Preço_Improd." localSheetId="2">#REF!</definedName>
    <definedName name="Preço_Improd." localSheetId="7">#REF!</definedName>
    <definedName name="Preço_prod." localSheetId="4">#REF!</definedName>
    <definedName name="Preço_prod." localSheetId="1">#REF!</definedName>
    <definedName name="Preço_prod." localSheetId="2">#REF!</definedName>
    <definedName name="Preço_prod." localSheetId="7">#REF!</definedName>
    <definedName name="preco1" localSheetId="4">#REF!</definedName>
    <definedName name="preco1" localSheetId="1">#REF!</definedName>
    <definedName name="preco1" localSheetId="2">#REF!</definedName>
    <definedName name="preco1" localSheetId="7">#REF!</definedName>
    <definedName name="primeira" localSheetId="4">#REF!</definedName>
    <definedName name="primeira" localSheetId="1">#REF!</definedName>
    <definedName name="primeira" localSheetId="2">#REF!</definedName>
    <definedName name="primeira" localSheetId="7">#REF!</definedName>
    <definedName name="Print" localSheetId="4">[72]QuQuant!#REF!</definedName>
    <definedName name="Print" localSheetId="1">[73]QuQuant!#REF!</definedName>
    <definedName name="Print" localSheetId="2">[73]QuQuant!#REF!</definedName>
    <definedName name="Print" localSheetId="7">[72]QuQuant!#REF!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7">#REF!</definedName>
    <definedName name="Print_Area_MIa" localSheetId="4">#REF!</definedName>
    <definedName name="Print_Area_MIa" localSheetId="5">#REF!</definedName>
    <definedName name="Print_Area_MIa" localSheetId="1">#REF!</definedName>
    <definedName name="Print_Area_MIa" localSheetId="2">#REF!</definedName>
    <definedName name="Print_Area_MIa" localSheetId="7">#REF!</definedName>
    <definedName name="PRL.1C" localSheetId="4">#REF!</definedName>
    <definedName name="PRL.1C" localSheetId="1">#REF!</definedName>
    <definedName name="PRL.1C" localSheetId="2">#REF!</definedName>
    <definedName name="PRL.1C" localSheetId="7">#REF!</definedName>
    <definedName name="PRLI" localSheetId="1">[74]RECPLASIN!$L$20</definedName>
    <definedName name="PRLI" localSheetId="2">[74]RECPLASIN!$L$20</definedName>
    <definedName name="PRLIMA" localSheetId="4">#REF!</definedName>
    <definedName name="PRLIMA" localSheetId="1">#REF!</definedName>
    <definedName name="PRLIMA" localSheetId="2">#REF!</definedName>
    <definedName name="PRLIMA" localSheetId="7">#REF!</definedName>
    <definedName name="PRLITA" localSheetId="4">#REF!</definedName>
    <definedName name="PRLITA" localSheetId="1">#REF!</definedName>
    <definedName name="PRLITA" localSheetId="2">#REF!</definedName>
    <definedName name="PRLITA" localSheetId="7">#REF!</definedName>
    <definedName name="PRM.1C" localSheetId="4">#REF!</definedName>
    <definedName name="PRM.1C" localSheetId="1">#REF!</definedName>
    <definedName name="PRM.1C" localSheetId="2">#REF!</definedName>
    <definedName name="PRM.1C" localSheetId="7">#REF!</definedName>
    <definedName name="PROD_1" localSheetId="1" hidden="1">{#N/A,#N/A,TRUE,"Serviços"}</definedName>
    <definedName name="PROD_1" localSheetId="2" hidden="1">{#N/A,#N/A,TRUE,"Serviços"}</definedName>
    <definedName name="PRODMAMB" localSheetId="4">[75]CHE!#REF!</definedName>
    <definedName name="PRODMAMB" localSheetId="1">[76]CHE!#REF!</definedName>
    <definedName name="PRODMAMB" localSheetId="2">[76]CHE!#REF!</definedName>
    <definedName name="PRODMAMB" localSheetId="7">[75]CHE!#REF!</definedName>
    <definedName name="produção" localSheetId="4">#REF!</definedName>
    <definedName name="produção" localSheetId="1">#REF!</definedName>
    <definedName name="produção" localSheetId="2">#REF!</definedName>
    <definedName name="produção" localSheetId="7">#REF!</definedName>
    <definedName name="produçao1" localSheetId="4">#REF!</definedName>
    <definedName name="produçao1" localSheetId="1">#REF!</definedName>
    <definedName name="produçao1" localSheetId="2">#REF!</definedName>
    <definedName name="produçao1" localSheetId="7">#REF!</definedName>
    <definedName name="PRR.1C" localSheetId="4">#REF!</definedName>
    <definedName name="PRR.1C" localSheetId="1">#REF!</definedName>
    <definedName name="PRR.1C" localSheetId="2">#REF!</definedName>
    <definedName name="PRR.1C" localSheetId="7">#REF!</definedName>
    <definedName name="Pto" localSheetId="4">ROUND(#REF!*#REF!,2)</definedName>
    <definedName name="Pto" localSheetId="1">ROUND(#REF!*#REF!,2)</definedName>
    <definedName name="Pto" localSheetId="2">ROUND(#REF!*#REF!,2)</definedName>
    <definedName name="Pto" localSheetId="7">ROUND(#REF!*#REF!,2)</definedName>
    <definedName name="Pun">#N/A</definedName>
    <definedName name="PZFEN" localSheetId="4">#REF!</definedName>
    <definedName name="PZFEN" localSheetId="1">#REF!</definedName>
    <definedName name="PZFEN" localSheetId="2">#REF!</definedName>
    <definedName name="PZFEN" localSheetId="7">#REF!</definedName>
    <definedName name="PZFENMA" localSheetId="4">#REF!</definedName>
    <definedName name="PZFENMA" localSheetId="1">#REF!</definedName>
    <definedName name="PZFENMA" localSheetId="2">#REF!</definedName>
    <definedName name="PZFENMA" localSheetId="7">#REF!</definedName>
    <definedName name="PZFENTA" localSheetId="4">#REF!</definedName>
    <definedName name="PZFENTA" localSheetId="1">#REF!</definedName>
    <definedName name="PZFENTA" localSheetId="2">#REF!</definedName>
    <definedName name="PZFENTA" localSheetId="7">#REF!</definedName>
    <definedName name="PZFRA" localSheetId="4">#REF!</definedName>
    <definedName name="PZFRA" localSheetId="1">#REF!</definedName>
    <definedName name="PZFRA" localSheetId="2">#REF!</definedName>
    <definedName name="PZFRA" localSheetId="7">#REF!</definedName>
    <definedName name="PZFRAMA" localSheetId="4">#REF!</definedName>
    <definedName name="PZFRAMA" localSheetId="1">#REF!</definedName>
    <definedName name="PZFRAMA" localSheetId="2">#REF!</definedName>
    <definedName name="PZFRAMA" localSheetId="7">#REF!</definedName>
    <definedName name="PZFRATA" localSheetId="4">#REF!</definedName>
    <definedName name="PZFRATA" localSheetId="1">#REF!</definedName>
    <definedName name="PZFRATA" localSheetId="2">#REF!</definedName>
    <definedName name="PZFRATA" localSheetId="7">#REF!</definedName>
    <definedName name="Q">#N/A</definedName>
    <definedName name="QD" localSheetId="4" hidden="1">#REF!</definedName>
    <definedName name="QD" localSheetId="1" hidden="1">#REF!</definedName>
    <definedName name="QD" localSheetId="2" hidden="1">#REF!</definedName>
    <definedName name="QD" localSheetId="7" hidden="1">#REF!</definedName>
    <definedName name="qq">#N/A</definedName>
    <definedName name="QQ_2" localSheetId="1">'4-PASSEIO'!QQ_2</definedName>
    <definedName name="QQ_2" localSheetId="2">'5-SINALIZAÇÃO'!QQ_2</definedName>
    <definedName name="QQ_2" localSheetId="7">#N/A</definedName>
    <definedName name="QQ_2">'4-PASSEIO'!QQ_2</definedName>
    <definedName name="QQ_2_1" localSheetId="1">'4-PASSEIO'!QQ_2_1</definedName>
    <definedName name="QQ_2_1" localSheetId="2">'5-SINALIZAÇÃO'!QQ_2_1</definedName>
    <definedName name="QQ_2_1" localSheetId="7">#N/A</definedName>
    <definedName name="QQ_2_1">'4-PASSEIO'!QQ_2_1</definedName>
    <definedName name="QQ_2_11" localSheetId="1">'4-PASSEIO'!QQ_2_11</definedName>
    <definedName name="QQ_2_11" localSheetId="2">'5-SINALIZAÇÃO'!QQ_2_11</definedName>
    <definedName name="QQ_2_11" localSheetId="7">#N/A</definedName>
    <definedName name="QQ_2_11">'4-PASSEIO'!QQ_2_11</definedName>
    <definedName name="QQ_2_14" localSheetId="1">'4-PASSEIO'!QQ_2_14</definedName>
    <definedName name="QQ_2_14" localSheetId="2">'5-SINALIZAÇÃO'!QQ_2_14</definedName>
    <definedName name="QQ_2_14" localSheetId="7">#N/A</definedName>
    <definedName name="QQ_2_14">'4-PASSEIO'!QQ_2_14</definedName>
    <definedName name="QQ_2_17" localSheetId="1">'4-PASSEIO'!QQ_2_17</definedName>
    <definedName name="QQ_2_17" localSheetId="2">'5-SINALIZAÇÃO'!QQ_2_17</definedName>
    <definedName name="QQ_2_17" localSheetId="7">#N/A</definedName>
    <definedName name="QQ_2_17">'4-PASSEIO'!QQ_2_17</definedName>
    <definedName name="QQ_2_18" localSheetId="1">'4-PASSEIO'!QQ_2_18</definedName>
    <definedName name="QQ_2_18" localSheetId="2">'5-SINALIZAÇÃO'!QQ_2_18</definedName>
    <definedName name="QQ_2_18" localSheetId="7">#N/A</definedName>
    <definedName name="QQ_2_18">'4-PASSEIO'!QQ_2_18</definedName>
    <definedName name="QQ_2_19" localSheetId="1">'4-PASSEIO'!QQ_2_19</definedName>
    <definedName name="QQ_2_19" localSheetId="2">'5-SINALIZAÇÃO'!QQ_2_19</definedName>
    <definedName name="QQ_2_19" localSheetId="7">#N/A</definedName>
    <definedName name="QQ_2_19">'4-PASSEIO'!QQ_2_19</definedName>
    <definedName name="QQ_2_20" localSheetId="1">'4-PASSEIO'!QQ_2_20</definedName>
    <definedName name="QQ_2_20" localSheetId="2">'5-SINALIZAÇÃO'!QQ_2_20</definedName>
    <definedName name="QQ_2_20" localSheetId="7">#N/A</definedName>
    <definedName name="QQ_2_20">'4-PASSEIO'!QQ_2_20</definedName>
    <definedName name="QQ_2_21" localSheetId="1">'4-PASSEIO'!QQ_2_21</definedName>
    <definedName name="QQ_2_21" localSheetId="2">'5-SINALIZAÇÃO'!QQ_2_21</definedName>
    <definedName name="QQ_2_21" localSheetId="7">#N/A</definedName>
    <definedName name="QQ_2_21">'4-PASSEIO'!QQ_2_21</definedName>
    <definedName name="QQ_2_22" localSheetId="1">'4-PASSEIO'!QQ_2_22</definedName>
    <definedName name="QQ_2_22" localSheetId="2">'5-SINALIZAÇÃO'!QQ_2_22</definedName>
    <definedName name="QQ_2_22" localSheetId="7">#N/A</definedName>
    <definedName name="QQ_2_22">'4-PASSEIO'!QQ_2_22</definedName>
    <definedName name="QQ_2_23" localSheetId="1">'4-PASSEIO'!QQ_2_23</definedName>
    <definedName name="QQ_2_23" localSheetId="2">'5-SINALIZAÇÃO'!QQ_2_23</definedName>
    <definedName name="QQ_2_23" localSheetId="7">#N/A</definedName>
    <definedName name="QQ_2_23">'4-PASSEIO'!QQ_2_23</definedName>
    <definedName name="QQ_2_24" localSheetId="1">'4-PASSEIO'!QQ_2_24</definedName>
    <definedName name="QQ_2_24" localSheetId="2">'5-SINALIZAÇÃO'!QQ_2_24</definedName>
    <definedName name="QQ_2_24" localSheetId="7">#N/A</definedName>
    <definedName name="QQ_2_24">'4-PASSEIO'!QQ_2_24</definedName>
    <definedName name="QQ_2_26" localSheetId="1">'4-PASSEIO'!QQ_2_26</definedName>
    <definedName name="QQ_2_26" localSheetId="2">'5-SINALIZAÇÃO'!QQ_2_26</definedName>
    <definedName name="QQ_2_26" localSheetId="7">#N/A</definedName>
    <definedName name="QQ_2_26">'4-PASSEIO'!QQ_2_26</definedName>
    <definedName name="QQ_2_27" localSheetId="1">'4-PASSEIO'!QQ_2_27</definedName>
    <definedName name="QQ_2_27" localSheetId="2">'5-SINALIZAÇÃO'!QQ_2_27</definedName>
    <definedName name="QQ_2_27" localSheetId="7">#N/A</definedName>
    <definedName name="QQ_2_27">'4-PASSEIO'!QQ_2_27</definedName>
    <definedName name="QQ_2_28" localSheetId="1">'4-PASSEIO'!QQ_2_28</definedName>
    <definedName name="QQ_2_28" localSheetId="2">'5-SINALIZAÇÃO'!QQ_2_28</definedName>
    <definedName name="QQ_2_28" localSheetId="7">#N/A</definedName>
    <definedName name="QQ_2_28">'4-PASSEIO'!QQ_2_28</definedName>
    <definedName name="QQ_2_30" localSheetId="1">'4-PASSEIO'!QQ_2_30</definedName>
    <definedName name="QQ_2_30" localSheetId="2">'5-SINALIZAÇÃO'!QQ_2_30</definedName>
    <definedName name="QQ_2_30" localSheetId="7">#N/A</definedName>
    <definedName name="QQ_2_30">'4-PASSEIO'!QQ_2_30</definedName>
    <definedName name="QQ_2_31" localSheetId="1">'4-PASSEIO'!QQ_2_31</definedName>
    <definedName name="QQ_2_31" localSheetId="2">'5-SINALIZAÇÃO'!QQ_2_31</definedName>
    <definedName name="QQ_2_31" localSheetId="7">#N/A</definedName>
    <definedName name="QQ_2_31">'4-PASSEIO'!QQ_2_31</definedName>
    <definedName name="QQ_2_32" localSheetId="1">'4-PASSEIO'!QQ_2_32</definedName>
    <definedName name="QQ_2_32" localSheetId="2">'5-SINALIZAÇÃO'!QQ_2_32</definedName>
    <definedName name="QQ_2_32" localSheetId="7">#N/A</definedName>
    <definedName name="QQ_2_32">'4-PASSEIO'!QQ_2_32</definedName>
    <definedName name="QQ_2_33" localSheetId="1">'4-PASSEIO'!QQ_2_33</definedName>
    <definedName name="QQ_2_33" localSheetId="2">'5-SINALIZAÇÃO'!QQ_2_33</definedName>
    <definedName name="QQ_2_33" localSheetId="7">#N/A</definedName>
    <definedName name="QQ_2_33">'4-PASSEIO'!QQ_2_33</definedName>
    <definedName name="QQ_2_34" localSheetId="1">'4-PASSEIO'!QQ_2_34</definedName>
    <definedName name="QQ_2_34" localSheetId="2">'5-SINALIZAÇÃO'!QQ_2_34</definedName>
    <definedName name="QQ_2_34" localSheetId="7">#N/A</definedName>
    <definedName name="QQ_2_34">'4-PASSEIO'!QQ_2_34</definedName>
    <definedName name="QQ_2_35" localSheetId="1">'4-PASSEIO'!QQ_2_35</definedName>
    <definedName name="QQ_2_35" localSheetId="2">'5-SINALIZAÇÃO'!QQ_2_35</definedName>
    <definedName name="QQ_2_35" localSheetId="7">#N/A</definedName>
    <definedName name="QQ_2_35">'4-PASSEIO'!QQ_2_35</definedName>
    <definedName name="QQ_2_36" localSheetId="1">'4-PASSEIO'!QQ_2_36</definedName>
    <definedName name="QQ_2_36" localSheetId="2">'5-SINALIZAÇÃO'!QQ_2_36</definedName>
    <definedName name="QQ_2_36" localSheetId="7">#N/A</definedName>
    <definedName name="QQ_2_36">'4-PASSEIO'!QQ_2_36</definedName>
    <definedName name="QQ_2_37" localSheetId="1">'4-PASSEIO'!QQ_2_37</definedName>
    <definedName name="QQ_2_37" localSheetId="2">'5-SINALIZAÇÃO'!QQ_2_37</definedName>
    <definedName name="QQ_2_37" localSheetId="7">#N/A</definedName>
    <definedName name="QQ_2_37">'4-PASSEIO'!QQ_2_37</definedName>
    <definedName name="QQ_2_38" localSheetId="1">'4-PASSEIO'!QQ_2_38</definedName>
    <definedName name="QQ_2_38" localSheetId="2">'5-SINALIZAÇÃO'!QQ_2_38</definedName>
    <definedName name="QQ_2_38" localSheetId="7">#N/A</definedName>
    <definedName name="QQ_2_38">'4-PASSEIO'!QQ_2_38</definedName>
    <definedName name="QQ_2_39" localSheetId="1">'4-PASSEIO'!QQ_2_39</definedName>
    <definedName name="QQ_2_39" localSheetId="2">'5-SINALIZAÇÃO'!QQ_2_39</definedName>
    <definedName name="QQ_2_39" localSheetId="7">#N/A</definedName>
    <definedName name="QQ_2_39">'4-PASSEIO'!QQ_2_39</definedName>
    <definedName name="QQ_2_4" localSheetId="1">'4-PASSEIO'!QQ_2_4</definedName>
    <definedName name="QQ_2_4" localSheetId="2">'5-SINALIZAÇÃO'!QQ_2_4</definedName>
    <definedName name="QQ_2_4" localSheetId="7">#N/A</definedName>
    <definedName name="QQ_2_4">'4-PASSEIO'!QQ_2_4</definedName>
    <definedName name="QQ_2_41" localSheetId="1">'4-PASSEIO'!QQ_2_41</definedName>
    <definedName name="QQ_2_41" localSheetId="2">'5-SINALIZAÇÃO'!QQ_2_41</definedName>
    <definedName name="QQ_2_41" localSheetId="7">#N/A</definedName>
    <definedName name="QQ_2_41">'4-PASSEIO'!QQ_2_41</definedName>
    <definedName name="QQ_2_42" localSheetId="1">'4-PASSEIO'!QQ_2_42</definedName>
    <definedName name="QQ_2_42" localSheetId="2">'5-SINALIZAÇÃO'!QQ_2_42</definedName>
    <definedName name="QQ_2_42" localSheetId="7">#N/A</definedName>
    <definedName name="QQ_2_42">'4-PASSEIO'!QQ_2_42</definedName>
    <definedName name="QQ_2_44" localSheetId="1">'4-PASSEIO'!QQ_2_44</definedName>
    <definedName name="QQ_2_44" localSheetId="2">'5-SINALIZAÇÃO'!QQ_2_44</definedName>
    <definedName name="QQ_2_44" localSheetId="7">#N/A</definedName>
    <definedName name="QQ_2_44">'4-PASSEIO'!QQ_2_44</definedName>
    <definedName name="QQ_2_45" localSheetId="1">'4-PASSEIO'!QQ_2_45</definedName>
    <definedName name="QQ_2_45" localSheetId="2">'5-SINALIZAÇÃO'!QQ_2_45</definedName>
    <definedName name="QQ_2_45" localSheetId="7">#N/A</definedName>
    <definedName name="QQ_2_45">'4-PASSEIO'!QQ_2_45</definedName>
    <definedName name="QQ_2_46" localSheetId="1">'4-PASSEIO'!QQ_2_46</definedName>
    <definedName name="QQ_2_46" localSheetId="2">'5-SINALIZAÇÃO'!QQ_2_46</definedName>
    <definedName name="QQ_2_46" localSheetId="7">#N/A</definedName>
    <definedName name="QQ_2_46">'4-PASSEIO'!QQ_2_46</definedName>
    <definedName name="QQ_2_47" localSheetId="1">'4-PASSEIO'!QQ_2_47</definedName>
    <definedName name="QQ_2_47" localSheetId="2">'5-SINALIZAÇÃO'!QQ_2_47</definedName>
    <definedName name="QQ_2_47" localSheetId="7">#N/A</definedName>
    <definedName name="QQ_2_47">'4-PASSEIO'!QQ_2_47</definedName>
    <definedName name="QQ_2_48" localSheetId="1">'4-PASSEIO'!QQ_2_48</definedName>
    <definedName name="QQ_2_48" localSheetId="2">'5-SINALIZAÇÃO'!QQ_2_48</definedName>
    <definedName name="QQ_2_48" localSheetId="7">#N/A</definedName>
    <definedName name="QQ_2_48">'4-PASSEIO'!QQ_2_48</definedName>
    <definedName name="QQ_2_49" localSheetId="1">'4-PASSEIO'!QQ_2_49</definedName>
    <definedName name="QQ_2_49" localSheetId="2">'5-SINALIZAÇÃO'!QQ_2_49</definedName>
    <definedName name="QQ_2_49" localSheetId="7">#N/A</definedName>
    <definedName name="QQ_2_49">'4-PASSEIO'!QQ_2_49</definedName>
    <definedName name="QQ_2_5" localSheetId="1">'4-PASSEIO'!QQ_2_5</definedName>
    <definedName name="QQ_2_5" localSheetId="2">'5-SINALIZAÇÃO'!QQ_2_5</definedName>
    <definedName name="QQ_2_5" localSheetId="7">#N/A</definedName>
    <definedName name="QQ_2_5">'4-PASSEIO'!QQ_2_5</definedName>
    <definedName name="QQ_2_50" localSheetId="1">'4-PASSEIO'!QQ_2_50</definedName>
    <definedName name="QQ_2_50" localSheetId="2">'5-SINALIZAÇÃO'!QQ_2_50</definedName>
    <definedName name="QQ_2_50" localSheetId="7">#N/A</definedName>
    <definedName name="QQ_2_50">'4-PASSEIO'!QQ_2_50</definedName>
    <definedName name="QQ_2_52" localSheetId="1">'4-PASSEIO'!QQ_2_52</definedName>
    <definedName name="QQ_2_52" localSheetId="2">'5-SINALIZAÇÃO'!QQ_2_52</definedName>
    <definedName name="QQ_2_52" localSheetId="7">#N/A</definedName>
    <definedName name="QQ_2_52">'4-PASSEIO'!QQ_2_52</definedName>
    <definedName name="QQ_2_54" localSheetId="1">'4-PASSEIO'!QQ_2_54</definedName>
    <definedName name="QQ_2_54" localSheetId="2">'5-SINALIZAÇÃO'!QQ_2_54</definedName>
    <definedName name="QQ_2_54" localSheetId="7">#N/A</definedName>
    <definedName name="QQ_2_54">'4-PASSEIO'!QQ_2_54</definedName>
    <definedName name="QQ_2_55" localSheetId="1">'4-PASSEIO'!QQ_2_55</definedName>
    <definedName name="QQ_2_55" localSheetId="2">'5-SINALIZAÇÃO'!QQ_2_55</definedName>
    <definedName name="QQ_2_55" localSheetId="7">#N/A</definedName>
    <definedName name="QQ_2_55">'4-PASSEIO'!QQ_2_55</definedName>
    <definedName name="QQ_2_57" localSheetId="1">'4-PASSEIO'!QQ_2_57</definedName>
    <definedName name="QQ_2_57" localSheetId="2">'5-SINALIZAÇÃO'!QQ_2_57</definedName>
    <definedName name="QQ_2_57" localSheetId="7">#N/A</definedName>
    <definedName name="QQ_2_57">'4-PASSEIO'!QQ_2_57</definedName>
    <definedName name="QQ_2_58" localSheetId="1">'4-PASSEIO'!QQ_2_58</definedName>
    <definedName name="QQ_2_58" localSheetId="2">'5-SINALIZAÇÃO'!QQ_2_58</definedName>
    <definedName name="QQ_2_58" localSheetId="7">#N/A</definedName>
    <definedName name="QQ_2_58">'4-PASSEIO'!QQ_2_58</definedName>
    <definedName name="QTD" localSheetId="4" hidden="1">#REF!</definedName>
    <definedName name="QTD" localSheetId="1" hidden="1">#REF!</definedName>
    <definedName name="QTD" localSheetId="2" hidden="1">#REF!</definedName>
    <definedName name="QTD" localSheetId="7" hidden="1">#REF!</definedName>
    <definedName name="QtEq" localSheetId="4" hidden="1">#REF!</definedName>
    <definedName name="QtEq" localSheetId="1" hidden="1">#REF!</definedName>
    <definedName name="QtEq" localSheetId="2" hidden="1">#REF!</definedName>
    <definedName name="QtEq" localSheetId="7" hidden="1">#REF!</definedName>
    <definedName name="QtMo" localSheetId="4" hidden="1">#REF!</definedName>
    <definedName name="QtMo" localSheetId="1" hidden="1">#REF!</definedName>
    <definedName name="QtMo" localSheetId="2" hidden="1">#REF!</definedName>
    <definedName name="QtMo" localSheetId="7" hidden="1">#REF!</definedName>
    <definedName name="QtMp" localSheetId="4" hidden="1">#REF!</definedName>
    <definedName name="QtMp" localSheetId="1" hidden="1">#REF!</definedName>
    <definedName name="QtMp" localSheetId="2" hidden="1">#REF!</definedName>
    <definedName name="QtMp" localSheetId="7" hidden="1">#REF!</definedName>
    <definedName name="QtTr" localSheetId="4" hidden="1">#REF!</definedName>
    <definedName name="QtTr" localSheetId="1" hidden="1">#REF!</definedName>
    <definedName name="QtTr" localSheetId="2" hidden="1">#REF!</definedName>
    <definedName name="QtTr" localSheetId="7" hidden="1">#REF!</definedName>
    <definedName name="Quant." localSheetId="4">#REF!</definedName>
    <definedName name="Quant." localSheetId="1">#REF!</definedName>
    <definedName name="Quant." localSheetId="2">#REF!</definedName>
    <definedName name="Quant." localSheetId="7">#REF!</definedName>
    <definedName name="Quant.1" localSheetId="4">#REF!</definedName>
    <definedName name="Quant.1" localSheetId="1">#REF!</definedName>
    <definedName name="Quant.1" localSheetId="2">#REF!</definedName>
    <definedName name="Quant.1" localSheetId="7">#REF!</definedName>
    <definedName name="QUANTIDADE" localSheetId="4">#REF!</definedName>
    <definedName name="QUANTIDADE" localSheetId="1">#REF!</definedName>
    <definedName name="QUANTIDADE" localSheetId="2">#REF!</definedName>
    <definedName name="QUANTIDADE" localSheetId="7">#REF!</definedName>
    <definedName name="quilometros" localSheetId="4">#REF!</definedName>
    <definedName name="quilometros" localSheetId="1">#REF!</definedName>
    <definedName name="quilometros" localSheetId="2">#REF!</definedName>
    <definedName name="quilometros" localSheetId="7">#REF!</definedName>
    <definedName name="quilometros_48" localSheetId="4">#REF!</definedName>
    <definedName name="quilometros_48" localSheetId="1">#REF!</definedName>
    <definedName name="quilometros_48" localSheetId="2">#REF!</definedName>
    <definedName name="quilometros_48" localSheetId="7">#REF!</definedName>
    <definedName name="qwqw" localSheetId="4">#REF!</definedName>
    <definedName name="qwqw" localSheetId="1">#REF!</definedName>
    <definedName name="qwqw" localSheetId="2">#REF!</definedName>
    <definedName name="qwqw" localSheetId="7">#REF!</definedName>
    <definedName name="Rachão" localSheetId="1">[27]!Rachão</definedName>
    <definedName name="Rachão" localSheetId="2">[27]!Rachão</definedName>
    <definedName name="RBV" localSheetId="1">[61]Teor!$C$3:$C$7</definedName>
    <definedName name="RBV" localSheetId="2">[61]Teor!$C$3:$C$7</definedName>
    <definedName name="RBV_1">'[77]Mão de Obra'!$C$3:$C$7</definedName>
    <definedName name="RBV_48" localSheetId="4">#REF!</definedName>
    <definedName name="RBV_48" localSheetId="1">#REF!</definedName>
    <definedName name="RBV_48" localSheetId="2">#REF!</definedName>
    <definedName name="RBV_48" localSheetId="7">#REF!</definedName>
    <definedName name="RBVV" localSheetId="1">'[40]Página 16'!$A$3:$A$7</definedName>
    <definedName name="RBVV" localSheetId="2">'[40]Página 16'!$A$3:$A$7</definedName>
    <definedName name="RCGP" localSheetId="4">[19]SERVIÇOS!#REF!</definedName>
    <definedName name="RCGP" localSheetId="1">[12]SERVIÇOS!#REF!</definedName>
    <definedName name="RCGP" localSheetId="2">[12]SERVIÇOS!#REF!</definedName>
    <definedName name="RCGP" localSheetId="7">[19]SERVIÇOS!#REF!</definedName>
    <definedName name="RCMA" localSheetId="1">[16]RO!$N$44</definedName>
    <definedName name="RCMA" localSheetId="2">[16]RO!$N$44</definedName>
    <definedName name="RCOLONIAO">[7]Serviços!$G$45</definedName>
    <definedName name="RCPROJ" localSheetId="4">#REF!</definedName>
    <definedName name="RCPROJ" localSheetId="1">#REF!</definedName>
    <definedName name="RCPROJ" localSheetId="2">#REF!</definedName>
    <definedName name="RCPROJ" localSheetId="7">#REF!</definedName>
    <definedName name="RCTA" localSheetId="1">[16]ROÇCOL!$L$49</definedName>
    <definedName name="RCTA" localSheetId="2">[16]ROÇCOL!$L$49</definedName>
    <definedName name="reaj" localSheetId="1">'[8]F. MEDIÇAO'!$L$83</definedName>
    <definedName name="reaj" localSheetId="2">'[8]F. MEDIÇAO'!$L$83</definedName>
    <definedName name="REAJ1" localSheetId="1">'[8]F. MEDIÇAO'!$L$86</definedName>
    <definedName name="REAJ1" localSheetId="2">'[8]F. MEDIÇAO'!$L$86</definedName>
    <definedName name="REAJ2" localSheetId="1">'[8]F. MEDIÇAO'!$L$90</definedName>
    <definedName name="REAJ2" localSheetId="2">'[8]F. MEDIÇAO'!$L$90</definedName>
    <definedName name="REAJ3" localSheetId="1">'[8]F. MEDIÇAO'!$L$93</definedName>
    <definedName name="REAJ3" localSheetId="2">'[8]F. MEDIÇAO'!$L$93</definedName>
    <definedName name="REAJ4" localSheetId="1">'[8]F. MEDIÇAO'!$L$94</definedName>
    <definedName name="REAJ4" localSheetId="2">'[8]F. MEDIÇAO'!$L$94</definedName>
    <definedName name="REAJ5" localSheetId="1">'[8]F. MEDIÇAO'!$L$98</definedName>
    <definedName name="REAJ5" localSheetId="2">'[8]F. MEDIÇAO'!$L$98</definedName>
    <definedName name="REAJAQUISIÇÃO" localSheetId="4">#REF!</definedName>
    <definedName name="REAJAQUISIÇÃO" localSheetId="1">#REF!</definedName>
    <definedName name="REAJAQUISIÇÃO" localSheetId="2">#REF!</definedName>
    <definedName name="REAJAQUISIÇÃO" localSheetId="7">#REF!</definedName>
    <definedName name="REAJTRANSPORTE" localSheetId="4">#REF!</definedName>
    <definedName name="REAJTRANSPORTE" localSheetId="1">#REF!</definedName>
    <definedName name="REAJTRANSPORTE" localSheetId="2">#REF!</definedName>
    <definedName name="REAJTRANSPORTE" localSheetId="7">#REF!</definedName>
    <definedName name="REAJUSTAMENTO" localSheetId="4">#REF!</definedName>
    <definedName name="REAJUSTAMENTO" localSheetId="1">#REF!</definedName>
    <definedName name="REAJUSTAMENTO" localSheetId="2">#REF!</definedName>
    <definedName name="REAJUSTAMENTO" localSheetId="7">#REF!</definedName>
    <definedName name="reajustamentoaquisição" localSheetId="4">#REF!</definedName>
    <definedName name="reajustamentoaquisição" localSheetId="1">#REF!</definedName>
    <definedName name="reajustamentoaquisição" localSheetId="2">#REF!</definedName>
    <definedName name="reajustamentoaquisição" localSheetId="7">#REF!</definedName>
    <definedName name="reajustamentotransp" localSheetId="4">#REF!</definedName>
    <definedName name="reajustamentotransp" localSheetId="1">#REF!</definedName>
    <definedName name="reajustamentotransp" localSheetId="2">#REF!</definedName>
    <definedName name="reajustamentotransp" localSheetId="7">#REF!</definedName>
    <definedName name="rec" localSheetId="1">[27]!rec</definedName>
    <definedName name="rec" localSheetId="2">[27]!rec</definedName>
    <definedName name="RECGC">[7]Serviços!$G$32</definedName>
    <definedName name="RECGP" localSheetId="4">#REF!</definedName>
    <definedName name="RECGP" localSheetId="1">#REF!</definedName>
    <definedName name="RECGP" localSheetId="2">#REF!</definedName>
    <definedName name="RECGP" localSheetId="7">#REF!</definedName>
    <definedName name="RECOMPOSIÇÃOMANUAL" localSheetId="4">#REF!</definedName>
    <definedName name="RECOMPOSIÇÃOMANUAL" localSheetId="1">#REF!</definedName>
    <definedName name="RECOMPOSIÇÃOMANUAL" localSheetId="2">#REF!</definedName>
    <definedName name="RECOMPOSIÇÃOMANUAL" localSheetId="7">#REF!</definedName>
    <definedName name="RECOMPOSIÇÃOMECANIZADA" localSheetId="4">#REF!</definedName>
    <definedName name="RECOMPOSIÇÃOMECANIZADA" localSheetId="1">#REF!</definedName>
    <definedName name="RECOMPOSIÇÃOMECANIZADA" localSheetId="2">#REF!</definedName>
    <definedName name="RECOMPOSIÇÃOMECANIZADA" localSheetId="7">#REF!</definedName>
    <definedName name="RECPS">[7]Serviços!$G$39</definedName>
    <definedName name="RECR" localSheetId="4">#REF!</definedName>
    <definedName name="RECR" localSheetId="1">#REF!</definedName>
    <definedName name="RECR" localSheetId="2">#REF!</definedName>
    <definedName name="RECR" localSheetId="7">#REF!</definedName>
    <definedName name="RECREV" localSheetId="1">'[8]Recomp. revest. CBUQ'!#REF!</definedName>
    <definedName name="RECREV" localSheetId="2">'[8]Recomp. revest. CBUQ'!#REF!</definedName>
    <definedName name="RECREVESTIMENTO" localSheetId="4">'[9]Recomp. revest. CBUQ'!#REF!</definedName>
    <definedName name="RECREVESTIMENTO" localSheetId="1">'[8]Recomp. revest. CBUQ'!#REF!</definedName>
    <definedName name="RECREVESTIMENTO" localSheetId="2">'[8]Recomp. revest. CBUQ'!#REF!</definedName>
    <definedName name="RECREVESTIMENTO" localSheetId="7">'[9]Recomp. revest. CBUQ'!#REF!</definedName>
    <definedName name="RECREVMA" localSheetId="4">[47]RO!#REF!</definedName>
    <definedName name="RECREVMA" localSheetId="1">[48]RO!#REF!</definedName>
    <definedName name="RECREVMA" localSheetId="2">[48]RO!#REF!</definedName>
    <definedName name="RECREVMA" localSheetId="7">[47]RO!#REF!</definedName>
    <definedName name="RECREVPRIMARIO" localSheetId="4">#REF!</definedName>
    <definedName name="RECREVPRIMARIO" localSheetId="1">#REF!</definedName>
    <definedName name="RECREVPRIMARIO" localSheetId="2">#REF!</definedName>
    <definedName name="RECREVPRIMARIO" localSheetId="7">#REF!</definedName>
    <definedName name="RECREVPROJ" localSheetId="1">[78]RO!$F$19</definedName>
    <definedName name="RECREVPROJ" localSheetId="2">[78]RO!$F$19</definedName>
    <definedName name="RECREVTA" localSheetId="4">#REF!</definedName>
    <definedName name="RECREVTA" localSheetId="1">#REF!</definedName>
    <definedName name="RECREVTA" localSheetId="2">#REF!</definedName>
    <definedName name="RECREVTA" localSheetId="7">#REF!</definedName>
    <definedName name="RECRMA" localSheetId="4">#REF!</definedName>
    <definedName name="RECRMA" localSheetId="1">#REF!</definedName>
    <definedName name="RECRMA" localSheetId="2">#REF!</definedName>
    <definedName name="RECRMA" localSheetId="7">#REF!</definedName>
    <definedName name="RECRPROJ" localSheetId="4">#REF!</definedName>
    <definedName name="RECRPROJ" localSheetId="1">#REF!</definedName>
    <definedName name="RECRPROJ" localSheetId="2">#REF!</definedName>
    <definedName name="RECRPROJ" localSheetId="7">#REF!</definedName>
    <definedName name="RECRTA" localSheetId="4">#REF!</definedName>
    <definedName name="RECRTA" localSheetId="1">#REF!</definedName>
    <definedName name="RECRTA" localSheetId="2">#REF!</definedName>
    <definedName name="RECRTA" localSheetId="7">#REF!</definedName>
    <definedName name="REF" localSheetId="4">[79]Inv.I!$E$32</definedName>
    <definedName name="REF" localSheetId="5">[79]Inv.I!$E$32</definedName>
    <definedName name="REF" localSheetId="1">[80]Inv.I!$E$32</definedName>
    <definedName name="REF" localSheetId="2">[80]Inv.I!$E$32</definedName>
    <definedName name="REG" localSheetId="4">#REF!</definedName>
    <definedName name="REG" localSheetId="1">#REF!</definedName>
    <definedName name="REG" localSheetId="2">#REF!</definedName>
    <definedName name="REG" localSheetId="7">#REF!</definedName>
    <definedName name="REG_1" localSheetId="4">#REF!</definedName>
    <definedName name="REG_1" localSheetId="1">#REF!</definedName>
    <definedName name="REG_1" localSheetId="2">#REF!</definedName>
    <definedName name="REG_1" localSheetId="7">#REF!</definedName>
    <definedName name="REG_47" localSheetId="4">#REF!</definedName>
    <definedName name="REG_47" localSheetId="1">#REF!</definedName>
    <definedName name="REG_47" localSheetId="2">#REF!</definedName>
    <definedName name="REG_47" localSheetId="7">#REF!</definedName>
    <definedName name="REG_48" localSheetId="4">#REF!</definedName>
    <definedName name="REG_48" localSheetId="1">#REF!</definedName>
    <definedName name="REG_48" localSheetId="2">#REF!</definedName>
    <definedName name="REG_48" localSheetId="7">#REF!</definedName>
    <definedName name="REGFAIXA">[7]Serviços!$G$11</definedName>
    <definedName name="REGULA" localSheetId="4">#REF!</definedName>
    <definedName name="REGULA" localSheetId="1">#REF!</definedName>
    <definedName name="REGULA" localSheetId="2">#REF!</definedName>
    <definedName name="REGULA" localSheetId="7">#REF!</definedName>
    <definedName name="REGULA_47" localSheetId="4">#REF!</definedName>
    <definedName name="REGULA_47" localSheetId="1">#REF!</definedName>
    <definedName name="REGULA_47" localSheetId="2">#REF!</definedName>
    <definedName name="REGULA_47" localSheetId="7">#REF!</definedName>
    <definedName name="REGULA_48" localSheetId="4">#REF!</definedName>
    <definedName name="REGULA_48" localSheetId="1">#REF!</definedName>
    <definedName name="REGULA_48" localSheetId="2">#REF!</definedName>
    <definedName name="REGULA_48" localSheetId="7">#REF!</definedName>
    <definedName name="Reimbursement">"Reembolso"</definedName>
    <definedName name="REL" localSheetId="1" hidden="1">{#N/A,#N/A,TRUE,"Serviços"}</definedName>
    <definedName name="REL" localSheetId="2" hidden="1">{#N/A,#N/A,TRUE,"Serviços"}</definedName>
    <definedName name="Relat" localSheetId="4" hidden="1">#REF!</definedName>
    <definedName name="Relat" localSheetId="1" hidden="1">#REF!</definedName>
    <definedName name="Relat" localSheetId="2" hidden="1">#REF!</definedName>
    <definedName name="Relat" localSheetId="7" hidden="1">#REF!</definedName>
    <definedName name="relatorio" localSheetId="1">'4-PASSEIO'!relatorio</definedName>
    <definedName name="relatorio" localSheetId="2">'5-SINALIZAÇÃO'!relatorio</definedName>
    <definedName name="relatorio" localSheetId="7">#N/A</definedName>
    <definedName name="relatorio">'4-PASSEIO'!relatorio</definedName>
    <definedName name="REMENDOMANUAL" localSheetId="4">#REF!</definedName>
    <definedName name="REMENDOMANUAL" localSheetId="1">#REF!</definedName>
    <definedName name="REMENDOMANUAL" localSheetId="2">#REF!</definedName>
    <definedName name="REMENDOMANUAL" localSheetId="7">#REF!</definedName>
    <definedName name="REMMAN" localSheetId="4">#REF!</definedName>
    <definedName name="REMMAN" localSheetId="1">#REF!</definedName>
    <definedName name="REMMAN" localSheetId="2">#REF!</definedName>
    <definedName name="REMMAN" localSheetId="7">#REF!</definedName>
    <definedName name="REMMEC" localSheetId="4">#REF!</definedName>
    <definedName name="REMMEC" localSheetId="1">#REF!</definedName>
    <definedName name="REMMEC" localSheetId="2">#REF!</definedName>
    <definedName name="REMMEC" localSheetId="7">#REF!</definedName>
    <definedName name="REMOPS">[7]Serviços!$G$49</definedName>
    <definedName name="res" localSheetId="1">'4-PASSEIO'!res</definedName>
    <definedName name="res" localSheetId="2">'5-SINALIZAÇÃO'!res</definedName>
    <definedName name="res" localSheetId="7">#N/A</definedName>
    <definedName name="res">'4-PASSEIO'!res</definedName>
    <definedName name="RESUMO" localSheetId="1">'4-PASSEIO'!RESUMO</definedName>
    <definedName name="RESUMO" localSheetId="2">'5-SINALIZAÇÃO'!RESUMO</definedName>
    <definedName name="RESUMO" localSheetId="7">#N/A</definedName>
    <definedName name="RESUMO">'4-PASSEIO'!RESUMO</definedName>
    <definedName name="RESUMO_1" localSheetId="1">'4-PASSEIO'!RESUMO_1</definedName>
    <definedName name="RESUMO_1" localSheetId="2">'5-SINALIZAÇÃO'!RESUMO_1</definedName>
    <definedName name="RESUMO_1" localSheetId="7">#N/A</definedName>
    <definedName name="RESUMO_1">'4-PASSEIO'!RESUMO_1</definedName>
    <definedName name="RESUMO_11" localSheetId="1">'4-PASSEIO'!RESUMO_11</definedName>
    <definedName name="RESUMO_11" localSheetId="2">'5-SINALIZAÇÃO'!RESUMO_11</definedName>
    <definedName name="RESUMO_11" localSheetId="7">#N/A</definedName>
    <definedName name="RESUMO_11">'4-PASSEIO'!RESUMO_11</definedName>
    <definedName name="RESUMO_14" localSheetId="1">'4-PASSEIO'!RESUMO_14</definedName>
    <definedName name="RESUMO_14" localSheetId="2">'5-SINALIZAÇÃO'!RESUMO_14</definedName>
    <definedName name="RESUMO_14" localSheetId="7">#N/A</definedName>
    <definedName name="RESUMO_14">'4-PASSEIO'!RESUMO_14</definedName>
    <definedName name="RESUMO_17" localSheetId="1">'4-PASSEIO'!RESUMO_17</definedName>
    <definedName name="RESUMO_17" localSheetId="2">'5-SINALIZAÇÃO'!RESUMO_17</definedName>
    <definedName name="RESUMO_17" localSheetId="7">#N/A</definedName>
    <definedName name="RESUMO_17">'4-PASSEIO'!RESUMO_17</definedName>
    <definedName name="RESUMO_18" localSheetId="1">'4-PASSEIO'!RESUMO_18</definedName>
    <definedName name="RESUMO_18" localSheetId="2">'5-SINALIZAÇÃO'!RESUMO_18</definedName>
    <definedName name="RESUMO_18" localSheetId="7">#N/A</definedName>
    <definedName name="RESUMO_18">'4-PASSEIO'!RESUMO_18</definedName>
    <definedName name="RESUMO_19" localSheetId="1">'4-PASSEIO'!RESUMO_19</definedName>
    <definedName name="RESUMO_19" localSheetId="2">'5-SINALIZAÇÃO'!RESUMO_19</definedName>
    <definedName name="RESUMO_19" localSheetId="7">#N/A</definedName>
    <definedName name="RESUMO_19">'4-PASSEIO'!RESUMO_19</definedName>
    <definedName name="RESUMO_20" localSheetId="1">'4-PASSEIO'!RESUMO_20</definedName>
    <definedName name="RESUMO_20" localSheetId="2">'5-SINALIZAÇÃO'!RESUMO_20</definedName>
    <definedName name="RESUMO_20" localSheetId="7">#N/A</definedName>
    <definedName name="RESUMO_20">'4-PASSEIO'!RESUMO_20</definedName>
    <definedName name="RESUMO_21" localSheetId="1">'4-PASSEIO'!RESUMO_21</definedName>
    <definedName name="RESUMO_21" localSheetId="2">'5-SINALIZAÇÃO'!RESUMO_21</definedName>
    <definedName name="RESUMO_21" localSheetId="7">#N/A</definedName>
    <definedName name="RESUMO_21">'4-PASSEIO'!RESUMO_21</definedName>
    <definedName name="RESUMO_22" localSheetId="1">'4-PASSEIO'!RESUMO_22</definedName>
    <definedName name="RESUMO_22" localSheetId="2">'5-SINALIZAÇÃO'!RESUMO_22</definedName>
    <definedName name="RESUMO_22" localSheetId="7">#N/A</definedName>
    <definedName name="RESUMO_22">'4-PASSEIO'!RESUMO_22</definedName>
    <definedName name="RESUMO_23" localSheetId="1">'4-PASSEIO'!RESUMO_23</definedName>
    <definedName name="RESUMO_23" localSheetId="2">'5-SINALIZAÇÃO'!RESUMO_23</definedName>
    <definedName name="RESUMO_23" localSheetId="7">#N/A</definedName>
    <definedName name="RESUMO_23">'4-PASSEIO'!RESUMO_23</definedName>
    <definedName name="RESUMO_24" localSheetId="1">'4-PASSEIO'!RESUMO_24</definedName>
    <definedName name="RESUMO_24" localSheetId="2">'5-SINALIZAÇÃO'!RESUMO_24</definedName>
    <definedName name="RESUMO_24" localSheetId="7">#N/A</definedName>
    <definedName name="RESUMO_24">'4-PASSEIO'!RESUMO_24</definedName>
    <definedName name="RESUMO_26" localSheetId="1">'4-PASSEIO'!RESUMO_26</definedName>
    <definedName name="RESUMO_26" localSheetId="2">'5-SINALIZAÇÃO'!RESUMO_26</definedName>
    <definedName name="RESUMO_26" localSheetId="7">#N/A</definedName>
    <definedName name="RESUMO_26">'4-PASSEIO'!RESUMO_26</definedName>
    <definedName name="RESUMO_27" localSheetId="1">'4-PASSEIO'!RESUMO_27</definedName>
    <definedName name="RESUMO_27" localSheetId="2">'5-SINALIZAÇÃO'!RESUMO_27</definedName>
    <definedName name="RESUMO_27" localSheetId="7">#N/A</definedName>
    <definedName name="RESUMO_27">'4-PASSEIO'!RESUMO_27</definedName>
    <definedName name="RESUMO_28" localSheetId="1">'4-PASSEIO'!RESUMO_28</definedName>
    <definedName name="RESUMO_28" localSheetId="2">'5-SINALIZAÇÃO'!RESUMO_28</definedName>
    <definedName name="RESUMO_28" localSheetId="7">#N/A</definedName>
    <definedName name="RESUMO_28">'4-PASSEIO'!RESUMO_28</definedName>
    <definedName name="RESUMO_30" localSheetId="1">'4-PASSEIO'!RESUMO_30</definedName>
    <definedName name="RESUMO_30" localSheetId="2">'5-SINALIZAÇÃO'!RESUMO_30</definedName>
    <definedName name="RESUMO_30" localSheetId="7">#N/A</definedName>
    <definedName name="RESUMO_30">'4-PASSEIO'!RESUMO_30</definedName>
    <definedName name="RESUMO_31" localSheetId="1">'4-PASSEIO'!RESUMO_31</definedName>
    <definedName name="RESUMO_31" localSheetId="2">'5-SINALIZAÇÃO'!RESUMO_31</definedName>
    <definedName name="RESUMO_31" localSheetId="7">#N/A</definedName>
    <definedName name="RESUMO_31">'4-PASSEIO'!RESUMO_31</definedName>
    <definedName name="RESUMO_32" localSheetId="1">'4-PASSEIO'!RESUMO_32</definedName>
    <definedName name="RESUMO_32" localSheetId="2">'5-SINALIZAÇÃO'!RESUMO_32</definedName>
    <definedName name="RESUMO_32" localSheetId="7">#N/A</definedName>
    <definedName name="RESUMO_32">'4-PASSEIO'!RESUMO_32</definedName>
    <definedName name="RESUMO_33" localSheetId="1">'4-PASSEIO'!RESUMO_33</definedName>
    <definedName name="RESUMO_33" localSheetId="2">'5-SINALIZAÇÃO'!RESUMO_33</definedName>
    <definedName name="RESUMO_33" localSheetId="7">#N/A</definedName>
    <definedName name="RESUMO_33">'4-PASSEIO'!RESUMO_33</definedName>
    <definedName name="RESUMO_34" localSheetId="1">'4-PASSEIO'!RESUMO_34</definedName>
    <definedName name="RESUMO_34" localSheetId="2">'5-SINALIZAÇÃO'!RESUMO_34</definedName>
    <definedName name="RESUMO_34" localSheetId="7">#N/A</definedName>
    <definedName name="RESUMO_34">'4-PASSEIO'!RESUMO_34</definedName>
    <definedName name="RESUMO_35" localSheetId="1">'4-PASSEIO'!RESUMO_35</definedName>
    <definedName name="RESUMO_35" localSheetId="2">'5-SINALIZAÇÃO'!RESUMO_35</definedName>
    <definedName name="RESUMO_35" localSheetId="7">#N/A</definedName>
    <definedName name="RESUMO_35">'4-PASSEIO'!RESUMO_35</definedName>
    <definedName name="RESUMO_36" localSheetId="1">'4-PASSEIO'!RESUMO_36</definedName>
    <definedName name="RESUMO_36" localSheetId="2">'5-SINALIZAÇÃO'!RESUMO_36</definedName>
    <definedName name="RESUMO_36" localSheetId="7">#N/A</definedName>
    <definedName name="RESUMO_36">'4-PASSEIO'!RESUMO_36</definedName>
    <definedName name="RESUMO_37" localSheetId="1">'4-PASSEIO'!RESUMO_37</definedName>
    <definedName name="RESUMO_37" localSheetId="2">'5-SINALIZAÇÃO'!RESUMO_37</definedName>
    <definedName name="RESUMO_37" localSheetId="7">#N/A</definedName>
    <definedName name="RESUMO_37">'4-PASSEIO'!RESUMO_37</definedName>
    <definedName name="RESUMO_38" localSheetId="1">'4-PASSEIO'!RESUMO_38</definedName>
    <definedName name="RESUMO_38" localSheetId="2">'5-SINALIZAÇÃO'!RESUMO_38</definedName>
    <definedName name="RESUMO_38" localSheetId="7">#N/A</definedName>
    <definedName name="RESUMO_38">'4-PASSEIO'!RESUMO_38</definedName>
    <definedName name="RESUMO_39" localSheetId="1">'4-PASSEIO'!RESUMO_39</definedName>
    <definedName name="RESUMO_39" localSheetId="2">'5-SINALIZAÇÃO'!RESUMO_39</definedName>
    <definedName name="RESUMO_39" localSheetId="7">#N/A</definedName>
    <definedName name="RESUMO_39">'4-PASSEIO'!RESUMO_39</definedName>
    <definedName name="RESUMO_4" localSheetId="1">'4-PASSEIO'!RESUMO_4</definedName>
    <definedName name="RESUMO_4" localSheetId="2">'5-SINALIZAÇÃO'!RESUMO_4</definedName>
    <definedName name="RESUMO_4" localSheetId="7">#N/A</definedName>
    <definedName name="RESUMO_4">'4-PASSEIO'!RESUMO_4</definedName>
    <definedName name="RESUMO_41" localSheetId="1">'4-PASSEIO'!RESUMO_41</definedName>
    <definedName name="RESUMO_41" localSheetId="2">'5-SINALIZAÇÃO'!RESUMO_41</definedName>
    <definedName name="RESUMO_41" localSheetId="7">#N/A</definedName>
    <definedName name="RESUMO_41">'4-PASSEIO'!RESUMO_41</definedName>
    <definedName name="RESUMO_42" localSheetId="1">'4-PASSEIO'!RESUMO_42</definedName>
    <definedName name="RESUMO_42" localSheetId="2">'5-SINALIZAÇÃO'!RESUMO_42</definedName>
    <definedName name="RESUMO_42" localSheetId="7">#N/A</definedName>
    <definedName name="RESUMO_42">'4-PASSEIO'!RESUMO_42</definedName>
    <definedName name="RESUMO_44" localSheetId="1">'4-PASSEIO'!RESUMO_44</definedName>
    <definedName name="RESUMO_44" localSheetId="2">'5-SINALIZAÇÃO'!RESUMO_44</definedName>
    <definedName name="RESUMO_44" localSheetId="7">#N/A</definedName>
    <definedName name="RESUMO_44">'4-PASSEIO'!RESUMO_44</definedName>
    <definedName name="RESUMO_45" localSheetId="1">'4-PASSEIO'!RESUMO_45</definedName>
    <definedName name="RESUMO_45" localSheetId="2">'5-SINALIZAÇÃO'!RESUMO_45</definedName>
    <definedName name="RESUMO_45" localSheetId="7">#N/A</definedName>
    <definedName name="RESUMO_45">'4-PASSEIO'!RESUMO_45</definedName>
    <definedName name="RESUMO_46" localSheetId="1">'4-PASSEIO'!RESUMO_46</definedName>
    <definedName name="RESUMO_46" localSheetId="2">'5-SINALIZAÇÃO'!RESUMO_46</definedName>
    <definedName name="RESUMO_46" localSheetId="7">#N/A</definedName>
    <definedName name="RESUMO_46">'4-PASSEIO'!RESUMO_46</definedName>
    <definedName name="RESUMO_47" localSheetId="1">'4-PASSEIO'!RESUMO_47</definedName>
    <definedName name="RESUMO_47" localSheetId="2">'5-SINALIZAÇÃO'!RESUMO_47</definedName>
    <definedName name="RESUMO_47" localSheetId="7">#N/A</definedName>
    <definedName name="RESUMO_47">'4-PASSEIO'!RESUMO_47</definedName>
    <definedName name="RESUMO_48" localSheetId="1">'4-PASSEIO'!RESUMO_48</definedName>
    <definedName name="RESUMO_48" localSheetId="2">'5-SINALIZAÇÃO'!RESUMO_48</definedName>
    <definedName name="RESUMO_48" localSheetId="7">#N/A</definedName>
    <definedName name="RESUMO_48">'4-PASSEIO'!RESUMO_48</definedName>
    <definedName name="RESUMO_49" localSheetId="1">'4-PASSEIO'!RESUMO_49</definedName>
    <definedName name="RESUMO_49" localSheetId="2">'5-SINALIZAÇÃO'!RESUMO_49</definedName>
    <definedName name="RESUMO_49" localSheetId="7">#N/A</definedName>
    <definedName name="RESUMO_49">'4-PASSEIO'!RESUMO_49</definedName>
    <definedName name="RESUMO_5" localSheetId="1">'4-PASSEIO'!RESUMO_5</definedName>
    <definedName name="RESUMO_5" localSheetId="2">'5-SINALIZAÇÃO'!RESUMO_5</definedName>
    <definedName name="RESUMO_5" localSheetId="7">#N/A</definedName>
    <definedName name="RESUMO_5">'4-PASSEIO'!RESUMO_5</definedName>
    <definedName name="RESUMO_50" localSheetId="1">'4-PASSEIO'!RESUMO_50</definedName>
    <definedName name="RESUMO_50" localSheetId="2">'5-SINALIZAÇÃO'!RESUMO_50</definedName>
    <definedName name="RESUMO_50" localSheetId="7">#N/A</definedName>
    <definedName name="RESUMO_50">'4-PASSEIO'!RESUMO_50</definedName>
    <definedName name="RESUMO_52" localSheetId="1">'4-PASSEIO'!RESUMO_52</definedName>
    <definedName name="RESUMO_52" localSheetId="2">'5-SINALIZAÇÃO'!RESUMO_52</definedName>
    <definedName name="RESUMO_52" localSheetId="7">#N/A</definedName>
    <definedName name="RESUMO_52">'4-PASSEIO'!RESUMO_52</definedName>
    <definedName name="RESUMO_54" localSheetId="1">'4-PASSEIO'!RESUMO_54</definedName>
    <definedName name="RESUMO_54" localSheetId="2">'5-SINALIZAÇÃO'!RESUMO_54</definedName>
    <definedName name="RESUMO_54" localSheetId="7">#N/A</definedName>
    <definedName name="RESUMO_54">'4-PASSEIO'!RESUMO_54</definedName>
    <definedName name="RESUMO_55" localSheetId="1">'4-PASSEIO'!RESUMO_55</definedName>
    <definedName name="RESUMO_55" localSheetId="2">'5-SINALIZAÇÃO'!RESUMO_55</definedName>
    <definedName name="RESUMO_55" localSheetId="7">#N/A</definedName>
    <definedName name="RESUMO_55">'4-PASSEIO'!RESUMO_55</definedName>
    <definedName name="RESUMO_57" localSheetId="1">'4-PASSEIO'!RESUMO_57</definedName>
    <definedName name="RESUMO_57" localSheetId="2">'5-SINALIZAÇÃO'!RESUMO_57</definedName>
    <definedName name="RESUMO_57" localSheetId="7">#N/A</definedName>
    <definedName name="RESUMO_57">'4-PASSEIO'!RESUMO_57</definedName>
    <definedName name="RESUMO_58" localSheetId="1">'4-PASSEIO'!RESUMO_58</definedName>
    <definedName name="RESUMO_58" localSheetId="2">'5-SINALIZAÇÃO'!RESUMO_58</definedName>
    <definedName name="RESUMO_58" localSheetId="7">#N/A</definedName>
    <definedName name="RESUMO_58">'4-PASSEIO'!RESUMO_58</definedName>
    <definedName name="Resumo_dados_47" localSheetId="1">'[44]RESUMO INDUSTRIAL'!$A$7:$K$37</definedName>
    <definedName name="Resumo_dados_47" localSheetId="2">'[44]RESUMO INDUSTRIAL'!$A$7:$K$37</definedName>
    <definedName name="Resumo_dados_48" localSheetId="1">'[44]RESUMO INDUSTRIAL'!$A$7:$K$37</definedName>
    <definedName name="Resumo_dados_48" localSheetId="2">'[44]RESUMO INDUSTRIAL'!$A$7:$K$37</definedName>
    <definedName name="Resumo_dados_57" localSheetId="1">'[44]RESUMO INDUSTRIAL'!$A$7:$K$37</definedName>
    <definedName name="Resumo_dados_57" localSheetId="2">'[44]RESUMO INDUSTRIAL'!$A$7:$K$37</definedName>
    <definedName name="resumo1" localSheetId="1">'4-PASSEIO'!resumo1</definedName>
    <definedName name="resumo1" localSheetId="2">'5-SINALIZAÇÃO'!resumo1</definedName>
    <definedName name="resumo1" localSheetId="7">#N/A</definedName>
    <definedName name="resumo1">'4-PASSEIO'!resumo1</definedName>
    <definedName name="RETRO">[7]Serviços!$G$62</definedName>
    <definedName name="RGC" localSheetId="1">[10]SERVIÇOS!$G$44</definedName>
    <definedName name="RGC" localSheetId="2">[10]SERVIÇOS!$G$44</definedName>
    <definedName name="Riiciciicic" localSheetId="4">'[9]F. MEDIÇAO'!#REF!</definedName>
    <definedName name="Riiciciicic" localSheetId="1">'[8]F. MEDIÇAO'!#REF!</definedName>
    <definedName name="Riiciciicic" localSheetId="2">'[8]F. MEDIÇAO'!#REF!</definedName>
    <definedName name="Riiciciicic" localSheetId="7">'[9]F. MEDIÇAO'!#REF!</definedName>
    <definedName name="RM" localSheetId="1">[16]ROÇMAN!$M$27</definedName>
    <definedName name="RM" localSheetId="2">[16]ROÇMAN!$M$27</definedName>
    <definedName name="RMA" localSheetId="4">[19]SERVIÇOS!#REF!</definedName>
    <definedName name="RMA" localSheetId="1">[12]SERVIÇOS!#REF!</definedName>
    <definedName name="RMA" localSheetId="2">[12]SERVIÇOS!#REF!</definedName>
    <definedName name="RMA" localSheetId="7">[19]SERVIÇOS!#REF!</definedName>
    <definedName name="RMAMA" localSheetId="4">#REF!</definedName>
    <definedName name="RMAMA" localSheetId="1">#REF!</definedName>
    <definedName name="RMAMA" localSheetId="2">#REF!</definedName>
    <definedName name="RMAMA" localSheetId="7">#REF!</definedName>
    <definedName name="RMAN">[7]Serviços!$G$44</definedName>
    <definedName name="RMANAT">[7]Serviços!$G$42</definedName>
    <definedName name="RMAPROJ" localSheetId="4">#REF!</definedName>
    <definedName name="RMAPROJ" localSheetId="1">#REF!</definedName>
    <definedName name="RMAPROJ" localSheetId="2">#REF!</definedName>
    <definedName name="RMAPROJ" localSheetId="7">#REF!</definedName>
    <definedName name="RMATA" localSheetId="4">#REF!</definedName>
    <definedName name="RMATA" localSheetId="1">#REF!</definedName>
    <definedName name="RMATA" localSheetId="2">#REF!</definedName>
    <definedName name="RMATA" localSheetId="7">#REF!</definedName>
    <definedName name="RME" localSheetId="1">[16]RMECATER!$H$28</definedName>
    <definedName name="RME" localSheetId="2">[16]RMECATER!$H$28</definedName>
    <definedName name="RMEC" localSheetId="1">[16]ROÇMEC!$K$37</definedName>
    <definedName name="RMEC" localSheetId="2">[16]ROÇMEC!$K$37</definedName>
    <definedName name="RMECAT">[7]Serviços!$G$43</definedName>
    <definedName name="RMECMA" localSheetId="1">[16]RO!$N$45</definedName>
    <definedName name="RMECMA" localSheetId="2">[16]RO!$N$45</definedName>
    <definedName name="RMECPROJ" localSheetId="4">#REF!</definedName>
    <definedName name="RMECPROJ" localSheetId="1">#REF!</definedName>
    <definedName name="RMECPROJ" localSheetId="2">#REF!</definedName>
    <definedName name="RMECPROJ" localSheetId="7">#REF!</definedName>
    <definedName name="RMECTA" localSheetId="1">[16]ROÇMEC!$K$39</definedName>
    <definedName name="RMECTA" localSheetId="2">[16]ROÇMEC!$K$39</definedName>
    <definedName name="RMEMA" localSheetId="4">#REF!</definedName>
    <definedName name="RMEMA" localSheetId="1">#REF!</definedName>
    <definedName name="RMEMA" localSheetId="2">#REF!</definedName>
    <definedName name="RMEMA" localSheetId="7">#REF!</definedName>
    <definedName name="RMEPROJ" localSheetId="4">#REF!</definedName>
    <definedName name="RMEPROJ" localSheetId="1">#REF!</definedName>
    <definedName name="RMEPROJ" localSheetId="2">#REF!</definedName>
    <definedName name="RMEPROJ" localSheetId="7">#REF!</definedName>
    <definedName name="RMETA" localSheetId="4">#REF!</definedName>
    <definedName name="RMETA" localSheetId="1">#REF!</definedName>
    <definedName name="RMETA" localSheetId="2">#REF!</definedName>
    <definedName name="RMETA" localSheetId="7">#REF!</definedName>
    <definedName name="RMMA" localSheetId="1">[16]RO!$N$43</definedName>
    <definedName name="RMMA" localSheetId="2">[16]RO!$N$43</definedName>
    <definedName name="RMPROJ" localSheetId="4">#REF!</definedName>
    <definedName name="RMPROJ" localSheetId="1">#REF!</definedName>
    <definedName name="RMPROJ" localSheetId="2">#REF!</definedName>
    <definedName name="RMPROJ" localSheetId="7">#REF!</definedName>
    <definedName name="RMRB" localSheetId="1">[10]SERVIÇOS!$G$26</definedName>
    <definedName name="RMRB" localSheetId="2">[10]SERVIÇOS!$G$26</definedName>
    <definedName name="RMSH">[7]Serviços!$G$41</definedName>
    <definedName name="RMTA" localSheetId="1">[16]ROÇMAN!$M$29</definedName>
    <definedName name="RMTA" localSheetId="2">[16]ROÇMAN!$M$29</definedName>
    <definedName name="ROÇADA" localSheetId="4">#REF!</definedName>
    <definedName name="ROÇADA" localSheetId="1">#REF!</definedName>
    <definedName name="ROÇADA" localSheetId="2">#REF!</definedName>
    <definedName name="ROÇADA" localSheetId="7">#REF!</definedName>
    <definedName name="ROÇADACOLONIÃO" localSheetId="4">#REF!</definedName>
    <definedName name="ROÇADACOLONIÃO" localSheetId="1">#REF!</definedName>
    <definedName name="ROÇADACOLONIÃO" localSheetId="2">#REF!</definedName>
    <definedName name="ROÇADACOLONIÃO" localSheetId="7">#REF!</definedName>
    <definedName name="rod" localSheetId="4">[45]TRAÇOS!$A$31</definedName>
    <definedName name="rod" localSheetId="5">[45]TRAÇOS!$A$31</definedName>
    <definedName name="ROD" localSheetId="1">[32]DG!$B$10</definedName>
    <definedName name="ROD" localSheetId="2">[32]DG!$B$10</definedName>
    <definedName name="rodo" localSheetId="4">[45]TRAÇOS!$A$42</definedName>
    <definedName name="rodo" localSheetId="5">[45]TRAÇOS!$A$42</definedName>
    <definedName name="RODOVIA" localSheetId="1">'[8]F. MEDIÇAO'!$B$133</definedName>
    <definedName name="RODOVIA" localSheetId="2">'[8]F. MEDIÇAO'!$B$133</definedName>
    <definedName name="RODOVIA_1" localSheetId="1">[43]DADOS!$C$7</definedName>
    <definedName name="RODOVIA_1" localSheetId="2">[43]DADOS!$C$7</definedName>
    <definedName name="RP" localSheetId="1">'[16]QTD SERV'!$C$19</definedName>
    <definedName name="RP" localSheetId="2">'[16]QTD SERV'!$C$19</definedName>
    <definedName name="RPB" localSheetId="4">#REF!</definedName>
    <definedName name="RPB" localSheetId="1">#REF!</definedName>
    <definedName name="RPB" localSheetId="2">#REF!</definedName>
    <definedName name="RPB" localSheetId="7">#REF!</definedName>
    <definedName name="RPDMAN">[7]Serviços!$G$27</definedName>
    <definedName name="RPDMEC">[7]Serviços!$G$28</definedName>
    <definedName name="RPF" localSheetId="4">#REF!</definedName>
    <definedName name="RPF" localSheetId="1">#REF!</definedName>
    <definedName name="RPF" localSheetId="2">#REF!</definedName>
    <definedName name="RPF" localSheetId="7">#REF!</definedName>
    <definedName name="RPMA" localSheetId="1">[16]RO!$N$32</definedName>
    <definedName name="RPMA" localSheetId="2">[16]RO!$N$32</definedName>
    <definedName name="RPMAI" localSheetId="4">[47]RO!#REF!</definedName>
    <definedName name="RPMAI" localSheetId="1">[48]RO!#REF!</definedName>
    <definedName name="RPMAI" localSheetId="2">[48]RO!#REF!</definedName>
    <definedName name="RPMAI" localSheetId="7">[47]RO!#REF!</definedName>
    <definedName name="RPPROJ" localSheetId="4">#REF!</definedName>
    <definedName name="RPPROJ" localSheetId="1">#REF!</definedName>
    <definedName name="RPPROJ" localSheetId="2">#REF!</definedName>
    <definedName name="RPPROJ" localSheetId="7">#REF!</definedName>
    <definedName name="RPS" localSheetId="4">#REF!</definedName>
    <definedName name="RPS" localSheetId="1">#REF!</definedName>
    <definedName name="RPS" localSheetId="2">#REF!</definedName>
    <definedName name="RPS" localSheetId="7">#REF!</definedName>
    <definedName name="RPSMA" localSheetId="1">[74]RO!$M$36</definedName>
    <definedName name="RPSMA" localSheetId="2">[74]RO!$M$36</definedName>
    <definedName name="RPTA" localSheetId="1">'[16]QTD SERV'!$C$21</definedName>
    <definedName name="RPTA" localSheetId="2">'[16]QTD SERV'!$C$21</definedName>
    <definedName name="rr" localSheetId="1" hidden="1">{#N/A,#N/A,TRUE,"Serviços"}</definedName>
    <definedName name="rr" localSheetId="2" hidden="1">{#N/A,#N/A,TRUE,"Serviços"}</definedName>
    <definedName name="RR.1C" localSheetId="4">#REF!</definedName>
    <definedName name="RR.1C" localSheetId="1">#REF!</definedName>
    <definedName name="RR.1C" localSheetId="2">#REF!</definedName>
    <definedName name="RR.1C" localSheetId="7">#REF!</definedName>
    <definedName name="RR.1CREC" localSheetId="4">'[9]Recomp. revest. CBUQ'!#REF!</definedName>
    <definedName name="RR.1CREC" localSheetId="1">'[8]Recomp. revest. CBUQ'!#REF!</definedName>
    <definedName name="RR.1CREC" localSheetId="2">'[8]Recomp. revest. CBUQ'!#REF!</definedName>
    <definedName name="RR.1CREC" localSheetId="7">'[9]Recomp. revest. CBUQ'!#REF!</definedName>
    <definedName name="rrff" localSheetId="1" hidden="1">{#N/A,#N/A,TRUE,"Serviços"}</definedName>
    <definedName name="rrff" localSheetId="2" hidden="1">{#N/A,#N/A,TRUE,"Serviços"}</definedName>
    <definedName name="RRM" localSheetId="4">[19]SERVIÇOS!#REF!</definedName>
    <definedName name="RRM" localSheetId="1">[12]SERVIÇOS!#REF!</definedName>
    <definedName name="RRM" localSheetId="2">[12]SERVIÇOS!#REF!</definedName>
    <definedName name="RRM" localSheetId="7">[19]SERVIÇOS!#REF!</definedName>
    <definedName name="RRP" localSheetId="4">[19]SERVIÇOS!#REF!</definedName>
    <definedName name="RRP" localSheetId="1">[12]SERVIÇOS!#REF!</definedName>
    <definedName name="RRP" localSheetId="2">[12]SERVIÇOS!#REF!</definedName>
    <definedName name="RRP" localSheetId="7">[19]SERVIÇOS!#REF!</definedName>
    <definedName name="RS" localSheetId="4">#REF!</definedName>
    <definedName name="RS" localSheetId="1">#REF!</definedName>
    <definedName name="RS" localSheetId="2">#REF!</definedName>
    <definedName name="RS" localSheetId="7">#REF!</definedName>
    <definedName name="RS_1" localSheetId="4">#REF!</definedName>
    <definedName name="RS_1" localSheetId="1">#REF!</definedName>
    <definedName name="RS_1" localSheetId="2">#REF!</definedName>
    <definedName name="RS_1" localSheetId="7">#REF!</definedName>
    <definedName name="RS_47" localSheetId="4">#REF!</definedName>
    <definedName name="RS_47" localSheetId="1">#REF!</definedName>
    <definedName name="RS_47" localSheetId="2">#REF!</definedName>
    <definedName name="RS_47" localSheetId="7">#REF!</definedName>
    <definedName name="RS_48" localSheetId="4">#REF!</definedName>
    <definedName name="RS_48" localSheetId="1">#REF!</definedName>
    <definedName name="RS_48" localSheetId="2">#REF!</definedName>
    <definedName name="RS_48" localSheetId="7">#REF!</definedName>
    <definedName name="RVGL" localSheetId="4">[19]SERVIÇOS!#REF!</definedName>
    <definedName name="RVGL" localSheetId="1">[12]SERVIÇOS!#REF!</definedName>
    <definedName name="RVGL" localSheetId="2">[12]SERVIÇOS!#REF!</definedName>
    <definedName name="RVGL" localSheetId="7">[19]SERVIÇOS!#REF!</definedName>
    <definedName name="RZ" localSheetId="1">[10]SERVIÇOS!$G$56</definedName>
    <definedName name="RZ" localSheetId="2">[10]SERVIÇOS!$G$56</definedName>
    <definedName name="s" localSheetId="1">[46]BODE!$G$31</definedName>
    <definedName name="s" localSheetId="2">[46]BODE!$G$31</definedName>
    <definedName name="sadwe" localSheetId="4">#REF!</definedName>
    <definedName name="sadwe" localSheetId="1">#REF!</definedName>
    <definedName name="sadwe" localSheetId="2">#REF!</definedName>
    <definedName name="sadwe" localSheetId="7">#REF!</definedName>
    <definedName name="saga" localSheetId="12">#REF!</definedName>
    <definedName name="saga">#REF!</definedName>
    <definedName name="SB" localSheetId="4">[45]SERV!$K$10</definedName>
    <definedName name="SB" localSheetId="5">[45]SERV!$K$10</definedName>
    <definedName name="SB" localSheetId="1">[10]SERVIÇOS!$G$14</definedName>
    <definedName name="SB" localSheetId="2">[10]SERVIÇOS!$G$14</definedName>
    <definedName name="sbg" localSheetId="4">#REF!</definedName>
    <definedName name="sbg" localSheetId="1">#REF!</definedName>
    <definedName name="sbg" localSheetId="2">#REF!</definedName>
    <definedName name="sbg" localSheetId="7">#REF!</definedName>
    <definedName name="sbg_1" localSheetId="4">#REF!</definedName>
    <definedName name="sbg_1" localSheetId="1">#REF!</definedName>
    <definedName name="sbg_1" localSheetId="2">#REF!</definedName>
    <definedName name="sbg_1" localSheetId="7">#REF!</definedName>
    <definedName name="sbg_47" localSheetId="4">#REF!</definedName>
    <definedName name="sbg_47" localSheetId="1">#REF!</definedName>
    <definedName name="sbg_47" localSheetId="2">#REF!</definedName>
    <definedName name="sbg_47" localSheetId="7">#REF!</definedName>
    <definedName name="sbg_48" localSheetId="4">#REF!</definedName>
    <definedName name="sbg_48" localSheetId="1">#REF!</definedName>
    <definedName name="sbg_48" localSheetId="2">#REF!</definedName>
    <definedName name="sbg_48" localSheetId="7">#REF!</definedName>
    <definedName name="SBTC" localSheetId="4">#REF!</definedName>
    <definedName name="SBTC" localSheetId="1">#REF!</definedName>
    <definedName name="SBTC" localSheetId="2">#REF!</definedName>
    <definedName name="SBTC" localSheetId="7">#REF!</definedName>
    <definedName name="SBTC_1" localSheetId="4">#REF!</definedName>
    <definedName name="SBTC_1" localSheetId="1">#REF!</definedName>
    <definedName name="SBTC_1" localSheetId="2">#REF!</definedName>
    <definedName name="SBTC_1" localSheetId="7">#REF!</definedName>
    <definedName name="SBTC_47" localSheetId="4">#REF!</definedName>
    <definedName name="SBTC_47" localSheetId="1">#REF!</definedName>
    <definedName name="SBTC_47" localSheetId="2">#REF!</definedName>
    <definedName name="SBTC_47" localSheetId="7">#REF!</definedName>
    <definedName name="SBTC_48" localSheetId="4">#REF!</definedName>
    <definedName name="SBTC_48" localSheetId="1">#REF!</definedName>
    <definedName name="SBTC_48" localSheetId="2">#REF!</definedName>
    <definedName name="SBTC_48" localSheetId="7">#REF!</definedName>
    <definedName name="SC" localSheetId="1">[10]SERVIÇOS!$G$15</definedName>
    <definedName name="SC" localSheetId="2">[10]SERVIÇOS!$G$15</definedName>
    <definedName name="SCB" localSheetId="1">[10]SERVIÇOS!$G$12</definedName>
    <definedName name="SCB" localSheetId="2">[10]SERVIÇOS!$G$12</definedName>
    <definedName name="sdasdad" localSheetId="4">#REF!</definedName>
    <definedName name="sdasdad" localSheetId="5">#REF!</definedName>
    <definedName name="sdasdad" localSheetId="1">#REF!</definedName>
    <definedName name="sdasdad" localSheetId="2">#REF!</definedName>
    <definedName name="sdasdad" localSheetId="7">#REF!</definedName>
    <definedName name="SE" localSheetId="4" hidden="1">#REF!</definedName>
    <definedName name="SE" localSheetId="1" hidden="1">#REF!</definedName>
    <definedName name="SE" localSheetId="2" hidden="1">#REF!</definedName>
    <definedName name="SE" localSheetId="7" hidden="1">#REF!</definedName>
    <definedName name="SEG" localSheetId="4">[41]INDICES!$C$136</definedName>
    <definedName name="SEG" localSheetId="5">[41]INDICES!$C$136</definedName>
    <definedName name="SEG" localSheetId="1">[32]DG!$B$13</definedName>
    <definedName name="SEG" localSheetId="2">[32]DG!$B$13</definedName>
    <definedName name="SEGMENTO" localSheetId="1">[43]DADOS!$C$13</definedName>
    <definedName name="SEGMENTO" localSheetId="2">[43]DADOS!$C$13</definedName>
    <definedName name="SEGMENTO_1" localSheetId="1">[43]DADOS!$C$14</definedName>
    <definedName name="SEGMENTO_1" localSheetId="2">[43]DADOS!$C$14</definedName>
    <definedName name="SERV" localSheetId="4">#REF!</definedName>
    <definedName name="SERV" localSheetId="1">#REF!</definedName>
    <definedName name="SERV" localSheetId="2">#REF!</definedName>
    <definedName name="SERV" localSheetId="7">#REF!</definedName>
    <definedName name="SERVENTE">[7]Serviços!$G$61</definedName>
    <definedName name="SERVIÇO" localSheetId="4">[45]SERV!$B$4:$F$142</definedName>
    <definedName name="SERVIÇO" localSheetId="5">[45]SERV!$B$4:$F$142</definedName>
    <definedName name="Serviço" localSheetId="1">#REF!</definedName>
    <definedName name="Serviço" localSheetId="2">#REF!</definedName>
    <definedName name="Serviço_48" localSheetId="4">#REF!</definedName>
    <definedName name="Serviço_48" localSheetId="1">#REF!</definedName>
    <definedName name="Serviço_48" localSheetId="2">#REF!</definedName>
    <definedName name="Serviço_48" localSheetId="7">#REF!</definedName>
    <definedName name="serviço1" localSheetId="4">#REF!</definedName>
    <definedName name="serviço1" localSheetId="1">#REF!</definedName>
    <definedName name="serviço1" localSheetId="2">#REF!</definedName>
    <definedName name="serviço1" localSheetId="7">#REF!</definedName>
    <definedName name="Serviços" localSheetId="1">[81]Serviços!$A$1:$I$65536</definedName>
    <definedName name="Serviços" localSheetId="2">[81]Serviços!$A$1:$I$65536</definedName>
    <definedName name="SERVMA" localSheetId="4">#REF!</definedName>
    <definedName name="SERVMA" localSheetId="1">#REF!</definedName>
    <definedName name="SERVMA" localSheetId="2">#REF!</definedName>
    <definedName name="SERVMA" localSheetId="7">#REF!</definedName>
    <definedName name="SERVTA" localSheetId="4">#REF!</definedName>
    <definedName name="SERVTA" localSheetId="1">#REF!</definedName>
    <definedName name="SERVTA" localSheetId="2">#REF!</definedName>
    <definedName name="SERVTA" localSheetId="7">#REF!</definedName>
    <definedName name="SET" localSheetId="4">#REF!</definedName>
    <definedName name="SET" localSheetId="1">#REF!</definedName>
    <definedName name="SET" localSheetId="2">#REF!</definedName>
    <definedName name="SET" localSheetId="7">#REF!</definedName>
    <definedName name="SETEMBRO" localSheetId="1" hidden="1">{#N/A,#N/A,TRUE,"Serviços"}</definedName>
    <definedName name="SETEMBRO" localSheetId="2" hidden="1">{#N/A,#N/A,TRUE,"Serviços"}</definedName>
    <definedName name="SIN" localSheetId="4">#REF!</definedName>
    <definedName name="SIN" localSheetId="1">#REF!</definedName>
    <definedName name="SIN" localSheetId="2">#REF!</definedName>
    <definedName name="SIN" localSheetId="7">#REF!</definedName>
    <definedName name="SINMA" localSheetId="4">#REF!</definedName>
    <definedName name="SINMA" localSheetId="1">#REF!</definedName>
    <definedName name="SINMA" localSheetId="2">#REF!</definedName>
    <definedName name="SINMA" localSheetId="7">#REF!</definedName>
    <definedName name="SINTA" localSheetId="4">#REF!</definedName>
    <definedName name="SINTA" localSheetId="1">#REF!</definedName>
    <definedName name="SINTA" localSheetId="2">#REF!</definedName>
    <definedName name="SINTA" localSheetId="7">#REF!</definedName>
    <definedName name="SLRP" localSheetId="4">[19]SERVIÇOS!#REF!</definedName>
    <definedName name="SLRP" localSheetId="1">[12]SERVIÇOS!#REF!</definedName>
    <definedName name="SLRP" localSheetId="2">[12]SERVIÇOS!#REF!</definedName>
    <definedName name="SLRP" localSheetId="7">[19]SERVIÇOS!#REF!</definedName>
    <definedName name="SMA" localSheetId="1">[16]RO!$Y$105</definedName>
    <definedName name="SMA" localSheetId="2">[16]RO!$Y$105</definedName>
    <definedName name="SMES" localSheetId="1">[16]RO!$X$105</definedName>
    <definedName name="SMES" localSheetId="2">[16]RO!$X$105</definedName>
    <definedName name="solo" localSheetId="4">#REF!</definedName>
    <definedName name="solo" localSheetId="1">#REF!</definedName>
    <definedName name="solo" localSheetId="2">#REF!</definedName>
    <definedName name="solo" localSheetId="7">#REF!</definedName>
    <definedName name="SOLOCIM">[7]Serviços!$G$13</definedName>
    <definedName name="SOLOMANUAL" localSheetId="4">#REF!</definedName>
    <definedName name="SOLOMANUAL" localSheetId="1">#REF!</definedName>
    <definedName name="SOLOMANUAL" localSheetId="2">#REF!</definedName>
    <definedName name="SOLOMANUAL" localSheetId="7">#REF!</definedName>
    <definedName name="solomecanizado" localSheetId="4">#REF!</definedName>
    <definedName name="solomecanizado" localSheetId="1">#REF!</definedName>
    <definedName name="solomecanizado" localSheetId="2">#REF!</definedName>
    <definedName name="solomecanizado" localSheetId="7">#REF!</definedName>
    <definedName name="SOMA6" localSheetId="4">[19]ORÇAMENTO!#REF!</definedName>
    <definedName name="SOMA6" localSheetId="1">[12]ORÇAMENTO!#REF!</definedName>
    <definedName name="SOMA6" localSheetId="2">[12]ORÇAMENTO!#REF!</definedName>
    <definedName name="SOMA6" localSheetId="7">[19]ORÇAMENTO!#REF!</definedName>
    <definedName name="SOMA7" localSheetId="4">[19]ORÇAMENTO!#REF!</definedName>
    <definedName name="SOMA7" localSheetId="1">[12]ORÇAMENTO!#REF!</definedName>
    <definedName name="SOMA7" localSheetId="2">[12]ORÇAMENTO!#REF!</definedName>
    <definedName name="SOMA7" localSheetId="7">[19]ORÇAMENTO!#REF!</definedName>
    <definedName name="SomaMedAtual" localSheetId="4">SUM(IF(#REF!=#REF!,IF(#REF!=#REF!,#REF!)))</definedName>
    <definedName name="SomaMedAtual" localSheetId="1">SUM(IF(#REF!=#REF!,IF(#REF!=#REF!,#REF!)))</definedName>
    <definedName name="SomaMedAtual" localSheetId="2">SUM(IF(#REF!=#REF!,IF(#REF!=#REF!,#REF!)))</definedName>
    <definedName name="SomaMedAtual" localSheetId="7">SUM(IF(#REF!=#REF!,IF(#REF!=#REF!,#REF!)))</definedName>
    <definedName name="SPREV" localSheetId="1">[16]RO!$AA$105</definedName>
    <definedName name="SPREV" localSheetId="2">[16]RO!$AA$105</definedName>
    <definedName name="SRV" localSheetId="4" hidden="1">#REF!</definedName>
    <definedName name="SRV" localSheetId="1" hidden="1">#REF!</definedName>
    <definedName name="SRV" localSheetId="2" hidden="1">#REF!</definedName>
    <definedName name="SRV" localSheetId="7" hidden="1">#REF!</definedName>
    <definedName name="sss" localSheetId="4">#REF!</definedName>
    <definedName name="sss" localSheetId="7">#REF!</definedName>
    <definedName name="sssa" localSheetId="1">'4-PASSEIO'!sssa</definedName>
    <definedName name="sssa" localSheetId="2">'5-SINALIZAÇÃO'!sssa</definedName>
    <definedName name="sssa" localSheetId="7">#N/A</definedName>
    <definedName name="sssa">'4-PASSEIO'!sssa</definedName>
    <definedName name="sssss" localSheetId="4">#REF!</definedName>
    <definedName name="sssss" localSheetId="7">#REF!</definedName>
    <definedName name="ST" localSheetId="1">[10]SERVIÇOS!$G$42</definedName>
    <definedName name="ST" localSheetId="2">[10]SERVIÇOS!$G$42</definedName>
    <definedName name="STA" localSheetId="1">[16]RO!$Z$105</definedName>
    <definedName name="STA" localSheetId="2">[16]RO!$Z$105</definedName>
    <definedName name="STR" localSheetId="4">[41]INDICES!$C$133</definedName>
    <definedName name="STR" localSheetId="5">[41]INDICES!$C$133</definedName>
    <definedName name="STR" localSheetId="1">[12]INDICES!$C$128</definedName>
    <definedName name="STR" localSheetId="2">[12]INDICES!$C$128</definedName>
    <definedName name="SUB_TRECHO" localSheetId="4">#REF!</definedName>
    <definedName name="SUB_TRECHO" localSheetId="1">#REF!</definedName>
    <definedName name="SUB_TRECHO" localSheetId="2">#REF!</definedName>
    <definedName name="SUB_TRECHO" localSheetId="7">#REF!</definedName>
    <definedName name="SUBDIR" localSheetId="4">[17]DADOS!$B$3</definedName>
    <definedName name="SUBDIR" localSheetId="5">[17]DADOS!$B$3</definedName>
    <definedName name="SUBDIR" localSheetId="1">[18]DADOS!$B$3</definedName>
    <definedName name="SUBDIR" localSheetId="2">[18]DADOS!$B$3</definedName>
    <definedName name="SUBT" localSheetId="1">[32]DG!$B$12</definedName>
    <definedName name="SUBT" localSheetId="2">[32]DG!$B$12</definedName>
    <definedName name="subtrec" localSheetId="4">[45]TRAÇOS!$A$36</definedName>
    <definedName name="subtrec" localSheetId="5">[45]TRAÇOS!$A$36</definedName>
    <definedName name="SUBTREC2" localSheetId="4">[17]DADOS!$B$6</definedName>
    <definedName name="SUBTREC2" localSheetId="5">[17]DADOS!$B$6</definedName>
    <definedName name="SUBTREC2" localSheetId="1">[18]DADOS!$B$6</definedName>
    <definedName name="SUBTREC2" localSheetId="2">[18]DADOS!$B$6</definedName>
    <definedName name="SUBTRECHO" localSheetId="1">[43]DADOS!$C$11</definedName>
    <definedName name="SUBTRECHO" localSheetId="2">[43]DADOS!$C$11</definedName>
    <definedName name="SUBTRECHO_1" localSheetId="1">[43]DADOS!$C$12</definedName>
    <definedName name="SUBTRECHO_1" localSheetId="2">[43]DADOS!$C$12</definedName>
    <definedName name="SUPER" localSheetId="1">'[8]F. MEDIÇAO'!$A$102</definedName>
    <definedName name="SUPER" localSheetId="2">'[8]F. MEDIÇAO'!$A$102</definedName>
    <definedName name="t">[82]TABELA!$A$1:$H$1001</definedName>
    <definedName name="T0.230.17" localSheetId="4">#REF!</definedName>
    <definedName name="T0.230.17" localSheetId="1">#REF!</definedName>
    <definedName name="T0.230.17" localSheetId="2">#REF!</definedName>
    <definedName name="T0.230.17" localSheetId="7">#REF!</definedName>
    <definedName name="T0.303.17" localSheetId="4">#REF!</definedName>
    <definedName name="T0.303.17" localSheetId="1">#REF!</definedName>
    <definedName name="T0.303.17" localSheetId="2">#REF!</definedName>
    <definedName name="T0.303.17" localSheetId="7">#REF!</definedName>
    <definedName name="T2.241.00" localSheetId="4">#REF!</definedName>
    <definedName name="T2.241.00" localSheetId="1">#REF!</definedName>
    <definedName name="T2.241.00" localSheetId="2">#REF!</definedName>
    <definedName name="T2.241.00" localSheetId="7">#REF!</definedName>
    <definedName name="T2.500.01" localSheetId="4">#REF!</definedName>
    <definedName name="T2.500.01" localSheetId="1">#REF!</definedName>
    <definedName name="T2.500.01" localSheetId="2">#REF!</definedName>
    <definedName name="T2.500.01" localSheetId="7">#REF!</definedName>
    <definedName name="T2.530.02" localSheetId="4">'[9]Recomp. revest. CBUQ'!#REF!</definedName>
    <definedName name="T2.530.02" localSheetId="1">'[8]Recomp. revest. CBUQ'!#REF!</definedName>
    <definedName name="T2.530.02" localSheetId="2">'[8]Recomp. revest. CBUQ'!#REF!</definedName>
    <definedName name="T2.530.02" localSheetId="7">'[9]Recomp. revest. CBUQ'!#REF!</definedName>
    <definedName name="T3.329.01" localSheetId="4">#REF!</definedName>
    <definedName name="T3.329.01" localSheetId="1">#REF!</definedName>
    <definedName name="T3.329.01" localSheetId="2">#REF!</definedName>
    <definedName name="T3.329.01" localSheetId="7">#REF!</definedName>
    <definedName name="T3.950.00" localSheetId="4">#REF!</definedName>
    <definedName name="T3.950.00" localSheetId="1">#REF!</definedName>
    <definedName name="T3.950.00" localSheetId="2">#REF!</definedName>
    <definedName name="T3.950.00" localSheetId="7">#REF!</definedName>
    <definedName name="T4.000.00" localSheetId="4">#REF!</definedName>
    <definedName name="T4.000.00" localSheetId="1">#REF!</definedName>
    <definedName name="T4.000.00" localSheetId="2">#REF!</definedName>
    <definedName name="T4.000.00" localSheetId="7">#REF!</definedName>
    <definedName name="T5.000.00" localSheetId="4">#REF!</definedName>
    <definedName name="T5.000.00" localSheetId="1">#REF!</definedName>
    <definedName name="T5.000.00" localSheetId="2">#REF!</definedName>
    <definedName name="T5.000.00" localSheetId="7">#REF!</definedName>
    <definedName name="T8.100.01" localSheetId="4">#REF!</definedName>
    <definedName name="T8.100.01" localSheetId="1">#REF!</definedName>
    <definedName name="T8.100.01" localSheetId="2">#REF!</definedName>
    <definedName name="T8.100.01" localSheetId="7">#REF!</definedName>
    <definedName name="T8.300.01" localSheetId="4">#REF!</definedName>
    <definedName name="T8.300.01" localSheetId="1">#REF!</definedName>
    <definedName name="T8.300.01" localSheetId="2">#REF!</definedName>
    <definedName name="T8.300.01" localSheetId="7">#REF!</definedName>
    <definedName name="t8.301.01" localSheetId="4">#REF!</definedName>
    <definedName name="t8.301.01" localSheetId="1">#REF!</definedName>
    <definedName name="t8.301.01" localSheetId="2">#REF!</definedName>
    <definedName name="t8.301.01" localSheetId="7">#REF!</definedName>
    <definedName name="T8.302.05" localSheetId="4">#REF!</definedName>
    <definedName name="T8.302.05" localSheetId="1">#REF!</definedName>
    <definedName name="T8.302.05" localSheetId="2">#REF!</definedName>
    <definedName name="T8.302.05" localSheetId="7">#REF!</definedName>
    <definedName name="T8.402.00" localSheetId="4">#REF!</definedName>
    <definedName name="T8.402.00" localSheetId="1">#REF!</definedName>
    <definedName name="T8.402.00" localSheetId="2">#REF!</definedName>
    <definedName name="T8.402.00" localSheetId="7">#REF!</definedName>
    <definedName name="T8.500.00" localSheetId="4">#REF!</definedName>
    <definedName name="T8.500.00" localSheetId="1">#REF!</definedName>
    <definedName name="T8.500.00" localSheetId="2">#REF!</definedName>
    <definedName name="T8.500.00" localSheetId="7">#REF!</definedName>
    <definedName name="t8.501.00" localSheetId="4">#REF!</definedName>
    <definedName name="t8.501.00" localSheetId="1">#REF!</definedName>
    <definedName name="t8.501.00" localSheetId="2">#REF!</definedName>
    <definedName name="t8.501.00" localSheetId="7">#REF!</definedName>
    <definedName name="T8.900.00" localSheetId="4">#REF!</definedName>
    <definedName name="T8.900.00" localSheetId="1">#REF!</definedName>
    <definedName name="T8.900.00" localSheetId="2">#REF!</definedName>
    <definedName name="T8.900.00" localSheetId="7">#REF!</definedName>
    <definedName name="T8.900.01" localSheetId="4">#REF!</definedName>
    <definedName name="T8.900.01" localSheetId="1">#REF!</definedName>
    <definedName name="T8.900.01" localSheetId="2">#REF!</definedName>
    <definedName name="T8.900.01" localSheetId="7">#REF!</definedName>
    <definedName name="T8.901.01" localSheetId="4">#REF!</definedName>
    <definedName name="T8.901.01" localSheetId="1">#REF!</definedName>
    <definedName name="T8.901.01" localSheetId="2">#REF!</definedName>
    <definedName name="T8.901.01" localSheetId="7">#REF!</definedName>
    <definedName name="T8.910.00" localSheetId="4">#REF!</definedName>
    <definedName name="T8.910.00" localSheetId="1">#REF!</definedName>
    <definedName name="T8.910.00" localSheetId="2">#REF!</definedName>
    <definedName name="T8.910.00" localSheetId="7">#REF!</definedName>
    <definedName name="T9.002.00" localSheetId="1">[8]TRANSPORTE!$J$38</definedName>
    <definedName name="T9.002.00" localSheetId="2">[8]TRANSPORTE!$J$38</definedName>
    <definedName name="T9.002.06" localSheetId="4">#REF!</definedName>
    <definedName name="T9.002.06" localSheetId="1">#REF!</definedName>
    <definedName name="T9.002.06" localSheetId="2">#REF!</definedName>
    <definedName name="T9.002.06" localSheetId="7">#REF!</definedName>
    <definedName name="TAB" localSheetId="4">#REF!</definedName>
    <definedName name="TAB" localSheetId="1">#REF!</definedName>
    <definedName name="TAB" localSheetId="2">#REF!</definedName>
    <definedName name="TAB" localSheetId="7">#REF!</definedName>
    <definedName name="Tab_Serv." localSheetId="4">#REF!</definedName>
    <definedName name="Tab_Serv." localSheetId="1">#REF!</definedName>
    <definedName name="Tab_Serv." localSheetId="2">#REF!</definedName>
    <definedName name="Tab_Serv." localSheetId="7">#REF!</definedName>
    <definedName name="Tab_Serviços" localSheetId="4">#REF!</definedName>
    <definedName name="Tab_Serviços" localSheetId="1">#REF!</definedName>
    <definedName name="Tab_Serviços" localSheetId="2">#REF!</definedName>
    <definedName name="Tab_Serviços" localSheetId="7">#REF!</definedName>
    <definedName name="Tab_Serviços_48" localSheetId="4">#REF!</definedName>
    <definedName name="Tab_Serviços_48" localSheetId="1">#REF!</definedName>
    <definedName name="Tab_Serviços_48" localSheetId="2">#REF!</definedName>
    <definedName name="Tab_Serviços_48" localSheetId="7">#REF!</definedName>
    <definedName name="TABAUTO" localSheetId="4">#REF!</definedName>
    <definedName name="TABAUTO" localSheetId="1">#REF!</definedName>
    <definedName name="TABAUTO" localSheetId="2">#REF!</definedName>
    <definedName name="TABAUTO" localSheetId="7">#REF!</definedName>
    <definedName name="TABU" localSheetId="1">'[16]QTD SERV'!$C$11</definedName>
    <definedName name="TABU" localSheetId="2">'[16]QTD SERV'!$C$11</definedName>
    <definedName name="TABUMA" localSheetId="1">[16]RO!$N$31</definedName>
    <definedName name="TABUMA" localSheetId="2">[16]RO!$N$31</definedName>
    <definedName name="TABUP" localSheetId="1">[78]RO!$F$27</definedName>
    <definedName name="TABUP" localSheetId="2">[78]RO!$F$27</definedName>
    <definedName name="TABUPROJ" localSheetId="4">#REF!</definedName>
    <definedName name="TABUPROJ" localSheetId="1">#REF!</definedName>
    <definedName name="TABUPROJ" localSheetId="2">#REF!</definedName>
    <definedName name="TABUPROJ" localSheetId="7">#REF!</definedName>
    <definedName name="TABUTA" localSheetId="1">'[16]QTD SERV'!$C$13</definedName>
    <definedName name="TABUTA" localSheetId="2">'[16]QTD SERV'!$C$13</definedName>
    <definedName name="TACS" localSheetId="4">#REF!</definedName>
    <definedName name="TACS" localSheetId="1">#REF!</definedName>
    <definedName name="TACS" localSheetId="2">#REF!</definedName>
    <definedName name="TACS" localSheetId="7">#REF!</definedName>
    <definedName name="tapaburaco" localSheetId="1">'[8]T. BURACO'!$F$41</definedName>
    <definedName name="tapaburaco" localSheetId="2">'[8]T. BURACO'!$F$41</definedName>
    <definedName name="TAPAEMERGENCIAL" localSheetId="4">#REF!</definedName>
    <definedName name="TAPAEMERGENCIAL" localSheetId="1">#REF!</definedName>
    <definedName name="TAPAEMERGENCIAL" localSheetId="2">#REF!</definedName>
    <definedName name="TAPAEMERGENCIAL" localSheetId="7">#REF!</definedName>
    <definedName name="TaxaJuros" localSheetId="4">#REF!</definedName>
    <definedName name="TaxaJuros" localSheetId="1">#REF!</definedName>
    <definedName name="TaxaJuros" localSheetId="2">#REF!</definedName>
    <definedName name="TaxaJuros" localSheetId="7">#REF!</definedName>
    <definedName name="TB" localSheetId="1">[10]SERVIÇOS!$G$40</definedName>
    <definedName name="TB" localSheetId="2">[10]SERVIÇOS!$G$40</definedName>
    <definedName name="TBF" localSheetId="4">#REF!</definedName>
    <definedName name="TBF" localSheetId="1">#REF!</definedName>
    <definedName name="TBF" localSheetId="2">#REF!</definedName>
    <definedName name="TBF" localSheetId="7">#REF!</definedName>
    <definedName name="TBMAI" localSheetId="4">[47]RO!#REF!</definedName>
    <definedName name="TBMAI" localSheetId="1">[48]RO!#REF!</definedName>
    <definedName name="TBMAI" localSheetId="2">[48]RO!#REF!</definedName>
    <definedName name="TBMAI" localSheetId="7">[47]RO!#REF!</definedName>
    <definedName name="TBQ" localSheetId="4">#REF!</definedName>
    <definedName name="TBQ" localSheetId="1">#REF!</definedName>
    <definedName name="TBQ" localSheetId="2">#REF!</definedName>
    <definedName name="TBQ" localSheetId="7">#REF!</definedName>
    <definedName name="TBTA" localSheetId="4">#REF!</definedName>
    <definedName name="TBTA" localSheetId="1">#REF!</definedName>
    <definedName name="TBTA" localSheetId="2">#REF!</definedName>
    <definedName name="TBTA" localSheetId="7">#REF!</definedName>
    <definedName name="TCB10CS" localSheetId="4">#REF!</definedName>
    <definedName name="TCB10CS" localSheetId="1">#REF!</definedName>
    <definedName name="TCB10CS" localSheetId="2">#REF!</definedName>
    <definedName name="TCB10CS" localSheetId="7">#REF!</definedName>
    <definedName name="TCB10TSS" localSheetId="4">#REF!</definedName>
    <definedName name="TCB10TSS" localSheetId="1">#REF!</definedName>
    <definedName name="TCB10TSS" localSheetId="2">#REF!</definedName>
    <definedName name="TCB10TSS" localSheetId="7">#REF!</definedName>
    <definedName name="TCB5CC" localSheetId="4">#REF!</definedName>
    <definedName name="TCB5CC" localSheetId="1">#REF!</definedName>
    <definedName name="TCB5CC" localSheetId="2">#REF!</definedName>
    <definedName name="TCB5CC" localSheetId="7">#REF!</definedName>
    <definedName name="TCB5GC" localSheetId="4">#REF!</definedName>
    <definedName name="TCB5GC" localSheetId="1">#REF!</definedName>
    <definedName name="TCB5GC" localSheetId="2">#REF!</definedName>
    <definedName name="TCB5GC" localSheetId="7">#REF!</definedName>
    <definedName name="TCC">[7]Serviços!$G$57</definedName>
    <definedName name="TCC4GC" localSheetId="4">#REF!</definedName>
    <definedName name="TCC4GC" localSheetId="1">#REF!</definedName>
    <definedName name="TCC4GC" localSheetId="2">#REF!</definedName>
    <definedName name="TCC4GC" localSheetId="7">#REF!</definedName>
    <definedName name="TCCB10" localSheetId="4">#REF!</definedName>
    <definedName name="TCCB10" localSheetId="1">#REF!</definedName>
    <definedName name="TCCB10" localSheetId="2">#REF!</definedName>
    <definedName name="TCCB10" localSheetId="7">#REF!</definedName>
    <definedName name="TCCB10CDF" localSheetId="4">#REF!</definedName>
    <definedName name="TCCB10CDF" localSheetId="1">#REF!</definedName>
    <definedName name="TCCB10CDF" localSheetId="2">#REF!</definedName>
    <definedName name="TCCB10CDF" localSheetId="7">#REF!</definedName>
    <definedName name="TCCB10CDQ" localSheetId="4">#REF!</definedName>
    <definedName name="TCCB10CDQ" localSheetId="1">#REF!</definedName>
    <definedName name="TCCB10CDQ" localSheetId="2">#REF!</definedName>
    <definedName name="TCCB10CDQ" localSheetId="7">#REF!</definedName>
    <definedName name="TCCB10MA" localSheetId="4">#REF!</definedName>
    <definedName name="TCCB10MA" localSheetId="1">#REF!</definedName>
    <definedName name="TCCB10MA" localSheetId="2">#REF!</definedName>
    <definedName name="TCCB10MA" localSheetId="7">#REF!</definedName>
    <definedName name="TCCB10RP" localSheetId="4">#REF!</definedName>
    <definedName name="TCCB10RP" localSheetId="1">#REF!</definedName>
    <definedName name="TCCB10RP" localSheetId="2">#REF!</definedName>
    <definedName name="TCCB10RP" localSheetId="7">#REF!</definedName>
    <definedName name="TCCB10RPB" localSheetId="4">#REF!</definedName>
    <definedName name="TCCB10RPB" localSheetId="1">#REF!</definedName>
    <definedName name="TCCB10RPB" localSheetId="2">#REF!</definedName>
    <definedName name="TCCB10RPB" localSheetId="7">#REF!</definedName>
    <definedName name="TCCB10TA" localSheetId="4">#REF!</definedName>
    <definedName name="TCCB10TA" localSheetId="1">#REF!</definedName>
    <definedName name="TCCB10TA" localSheetId="2">#REF!</definedName>
    <definedName name="TCCB10TA" localSheetId="7">#REF!</definedName>
    <definedName name="TCCB10TB" localSheetId="4">#REF!</definedName>
    <definedName name="TCCB10TB" localSheetId="1">#REF!</definedName>
    <definedName name="TCCB10TB" localSheetId="2">#REF!</definedName>
    <definedName name="TCCB10TB" localSheetId="7">#REF!</definedName>
    <definedName name="TCCB10TBQ" localSheetId="4">#REF!</definedName>
    <definedName name="TCCB10TBQ" localSheetId="1">#REF!</definedName>
    <definedName name="TCCB10TBQ" localSheetId="2">#REF!</definedName>
    <definedName name="TCCB10TBQ" localSheetId="7">#REF!</definedName>
    <definedName name="TCCC4" localSheetId="4">#REF!</definedName>
    <definedName name="TCCC4" localSheetId="1">#REF!</definedName>
    <definedName name="TCCC4" localSheetId="2">#REF!</definedName>
    <definedName name="TCCC4" localSheetId="7">#REF!</definedName>
    <definedName name="TCCC4CC" localSheetId="4">#REF!</definedName>
    <definedName name="TCCC4CC" localSheetId="1">#REF!</definedName>
    <definedName name="TCCC4CC" localSheetId="2">#REF!</definedName>
    <definedName name="TCCC4CC" localSheetId="7">#REF!</definedName>
    <definedName name="TCCC4FM" localSheetId="4">#REF!</definedName>
    <definedName name="TCCC4FM" localSheetId="1">#REF!</definedName>
    <definedName name="TCCC4FM" localSheetId="2">#REF!</definedName>
    <definedName name="TCCC4FM" localSheetId="7">#REF!</definedName>
    <definedName name="TCCC4MA" localSheetId="4">#REF!</definedName>
    <definedName name="TCCC4MA" localSheetId="1">#REF!</definedName>
    <definedName name="TCCC4MA" localSheetId="2">#REF!</definedName>
    <definedName name="TCCC4MA" localSheetId="7">#REF!</definedName>
    <definedName name="TCCC4TA" localSheetId="4">#REF!</definedName>
    <definedName name="TCCC4TA" localSheetId="1">#REF!</definedName>
    <definedName name="TCCC4TA" localSheetId="2">#REF!</definedName>
    <definedName name="TCCC4TA" localSheetId="7">#REF!</definedName>
    <definedName name="TENROCAMENTO" localSheetId="4">#REF!</definedName>
    <definedName name="TENROCAMENTO" localSheetId="1">#REF!</definedName>
    <definedName name="TENROCAMENTO" localSheetId="2">#REF!</definedName>
    <definedName name="TENROCAMENTO" localSheetId="7">#REF!</definedName>
    <definedName name="Teor" localSheetId="1">[61]Teor!$A$3:$A$7</definedName>
    <definedName name="Teor" localSheetId="2">[61]Teor!$A$3:$A$7</definedName>
    <definedName name="Teor_1">'[77]Mão de Obra'!$A$3:$A$7</definedName>
    <definedName name="Teor_48" localSheetId="4">#REF!</definedName>
    <definedName name="Teor_48" localSheetId="1">#REF!</definedName>
    <definedName name="Teor_48" localSheetId="2">#REF!</definedName>
    <definedName name="Teor_48" localSheetId="7">#REF!</definedName>
    <definedName name="Teor1" localSheetId="1">'[6]Página 16'!$A$3:$A$7</definedName>
    <definedName name="Teor1" localSheetId="2">'[6]Página 16'!$A$3:$A$7</definedName>
    <definedName name="terra" localSheetId="4">#REF!</definedName>
    <definedName name="terra" localSheetId="5">#REF!</definedName>
    <definedName name="terra" localSheetId="1">#REF!</definedName>
    <definedName name="terra" localSheetId="2">#REF!</definedName>
    <definedName name="terra" localSheetId="7">#REF!</definedName>
    <definedName name="TESS" localSheetId="4">#REF!</definedName>
    <definedName name="TESS" localSheetId="1">#REF!</definedName>
    <definedName name="TESS" localSheetId="2">#REF!</definedName>
    <definedName name="TESS" localSheetId="7">#REF!</definedName>
    <definedName name="TESSMA" localSheetId="4">#REF!</definedName>
    <definedName name="TESSMA" localSheetId="1">#REF!</definedName>
    <definedName name="TESSMA" localSheetId="2">#REF!</definedName>
    <definedName name="TESSMA" localSheetId="7">#REF!</definedName>
    <definedName name="TESSTA" localSheetId="4">#REF!</definedName>
    <definedName name="TESSTA" localSheetId="1">#REF!</definedName>
    <definedName name="TESSTA" localSheetId="2">#REF!</definedName>
    <definedName name="TESSTA" localSheetId="7">#REF!</definedName>
    <definedName name="_xlnm.Print_Titles" localSheetId="4">#REF!</definedName>
    <definedName name="_xlnm.Print_Titles" localSheetId="1">'4-PASSEIO'!$2:$9</definedName>
    <definedName name="_xlnm.Print_Titles" localSheetId="2">'5-SINALIZAÇÃO'!$2:$9</definedName>
    <definedName name="_xlnm.Print_Titles" localSheetId="7">#REF!</definedName>
    <definedName name="_xlnm.Print_Titles" localSheetId="12">#REF!</definedName>
    <definedName name="_xlnm.Print_Titles" localSheetId="10">#REF!</definedName>
    <definedName name="_xlnm.Print_Titles" localSheetId="8">#REF!</definedName>
    <definedName name="_xlnm.Print_Titles">#REF!</definedName>
    <definedName name="TLCB10" localSheetId="4">#REF!</definedName>
    <definedName name="TLCB10" localSheetId="1">#REF!</definedName>
    <definedName name="TLCB10" localSheetId="2">#REF!</definedName>
    <definedName name="TLCB10" localSheetId="7">#REF!</definedName>
    <definedName name="TLCB10MA" localSheetId="4">#REF!</definedName>
    <definedName name="TLCB10MA" localSheetId="1">#REF!</definedName>
    <definedName name="TLCB10MA" localSheetId="2">#REF!</definedName>
    <definedName name="TLCB10MA" localSheetId="7">#REF!</definedName>
    <definedName name="TLCB10TA" localSheetId="4">#REF!</definedName>
    <definedName name="TLCB10TA" localSheetId="1">#REF!</definedName>
    <definedName name="TLCB10TA" localSheetId="2">#REF!</definedName>
    <definedName name="TLCB10TA" localSheetId="7">#REF!</definedName>
    <definedName name="TLCB5" localSheetId="4">#REF!</definedName>
    <definedName name="TLCB5" localSheetId="1">#REF!</definedName>
    <definedName name="TLCB5" localSheetId="2">#REF!</definedName>
    <definedName name="TLCB5" localSheetId="7">#REF!</definedName>
    <definedName name="TLCB5MA" localSheetId="4">#REF!</definedName>
    <definedName name="TLCB5MA" localSheetId="1">#REF!</definedName>
    <definedName name="TLCB5MA" localSheetId="2">#REF!</definedName>
    <definedName name="TLCB5MA" localSheetId="7">#REF!</definedName>
    <definedName name="TLCB5TA" localSheetId="4">#REF!</definedName>
    <definedName name="TLCB5TA" localSheetId="1">#REF!</definedName>
    <definedName name="TLCB5TA" localSheetId="2">#REF!</definedName>
    <definedName name="TLCB5TA" localSheetId="7">#REF!</definedName>
    <definedName name="TLCC4" localSheetId="4">#REF!</definedName>
    <definedName name="TLCC4" localSheetId="1">#REF!</definedName>
    <definedName name="TLCC4" localSheetId="2">#REF!</definedName>
    <definedName name="TLCC4" localSheetId="7">#REF!</definedName>
    <definedName name="TLCC4MA" localSheetId="4">#REF!</definedName>
    <definedName name="TLCC4MA" localSheetId="1">#REF!</definedName>
    <definedName name="TLCC4MA" localSheetId="2">#REF!</definedName>
    <definedName name="TLCC4MA" localSheetId="7">#REF!</definedName>
    <definedName name="TLCC4TA" localSheetId="4">#REF!</definedName>
    <definedName name="TLCC4TA" localSheetId="1">#REF!</definedName>
    <definedName name="TLCC4TA" localSheetId="2">#REF!</definedName>
    <definedName name="TLCC4TA" localSheetId="7">#REF!</definedName>
    <definedName name="TLMB" localSheetId="4">#REF!</definedName>
    <definedName name="TLMB" localSheetId="1">#REF!</definedName>
    <definedName name="TLMB" localSheetId="2">#REF!</definedName>
    <definedName name="TLMB" localSheetId="7">#REF!</definedName>
    <definedName name="TLMBCS" localSheetId="4">#REF!</definedName>
    <definedName name="TLMBCS" localSheetId="1">#REF!</definedName>
    <definedName name="TLMBCS" localSheetId="2">#REF!</definedName>
    <definedName name="TLMBCS" localSheetId="7">#REF!</definedName>
    <definedName name="TLMBMA" localSheetId="4">#REF!</definedName>
    <definedName name="TLMBMA" localSheetId="1">#REF!</definedName>
    <definedName name="TLMBMA" localSheetId="2">#REF!</definedName>
    <definedName name="TLMBMA" localSheetId="7">#REF!</definedName>
    <definedName name="TLMBTA" localSheetId="4">#REF!</definedName>
    <definedName name="TLMBTA" localSheetId="1">#REF!</definedName>
    <definedName name="TLMBTA" localSheetId="2">#REF!</definedName>
    <definedName name="TLMBTA" localSheetId="7">#REF!</definedName>
    <definedName name="TLMR" localSheetId="4">#REF!</definedName>
    <definedName name="TLMR" localSheetId="1">#REF!</definedName>
    <definedName name="TLMR" localSheetId="2">#REF!</definedName>
    <definedName name="TLMR" localSheetId="7">#REF!</definedName>
    <definedName name="TLMRMA" localSheetId="4">#REF!</definedName>
    <definedName name="TLMRMA" localSheetId="1">#REF!</definedName>
    <definedName name="TLMRMA" localSheetId="2">#REF!</definedName>
    <definedName name="TLMRMA" localSheetId="7">#REF!</definedName>
    <definedName name="TLMRTA" localSheetId="4">#REF!</definedName>
    <definedName name="TLMRTA" localSheetId="1">#REF!</definedName>
    <definedName name="TLMRTA" localSheetId="2">#REF!</definedName>
    <definedName name="TLMRTA" localSheetId="7">#REF!</definedName>
    <definedName name="TLMRTBQ" localSheetId="4">#REF!</definedName>
    <definedName name="TLMRTBQ" localSheetId="1">#REF!</definedName>
    <definedName name="TLMRTBQ" localSheetId="2">#REF!</definedName>
    <definedName name="TLMRTBQ" localSheetId="7">#REF!</definedName>
    <definedName name="TMBCS" localSheetId="4">#REF!</definedName>
    <definedName name="TMBCS" localSheetId="1">#REF!</definedName>
    <definedName name="TMBCS" localSheetId="2">#REF!</definedName>
    <definedName name="TMBCS" localSheetId="7">#REF!</definedName>
    <definedName name="TMBTSS" localSheetId="4">#REF!</definedName>
    <definedName name="TMBTSS" localSheetId="1">#REF!</definedName>
    <definedName name="TMBTSS" localSheetId="2">#REF!</definedName>
    <definedName name="TMBTSS" localSheetId="7">#REF!</definedName>
    <definedName name="TMRCDF" localSheetId="4">#REF!</definedName>
    <definedName name="TMRCDF" localSheetId="1">#REF!</definedName>
    <definedName name="TMRCDF" localSheetId="2">#REF!</definedName>
    <definedName name="TMRCDF" localSheetId="7">#REF!</definedName>
    <definedName name="TMRCDQ" localSheetId="4">#REF!</definedName>
    <definedName name="TMRCDQ" localSheetId="1">#REF!</definedName>
    <definedName name="TMRCDQ" localSheetId="2">#REF!</definedName>
    <definedName name="TMRCDQ" localSheetId="7">#REF!</definedName>
    <definedName name="TMRRP" localSheetId="4">#REF!</definedName>
    <definedName name="TMRRP" localSheetId="1">#REF!</definedName>
    <definedName name="TMRRP" localSheetId="2">#REF!</definedName>
    <definedName name="TMRRP" localSheetId="7">#REF!</definedName>
    <definedName name="TMRRPB" localSheetId="4">#REF!</definedName>
    <definedName name="TMRRPB" localSheetId="1">#REF!</definedName>
    <definedName name="TMRRPB" localSheetId="2">#REF!</definedName>
    <definedName name="TMRRPB" localSheetId="7">#REF!</definedName>
    <definedName name="TMRTB" localSheetId="4">#REF!</definedName>
    <definedName name="TMRTB" localSheetId="1">#REF!</definedName>
    <definedName name="TMRTB" localSheetId="2">#REF!</definedName>
    <definedName name="TMRTB" localSheetId="7">#REF!</definedName>
    <definedName name="TOT" localSheetId="4" hidden="1">#REF!</definedName>
    <definedName name="TOT" localSheetId="1" hidden="1">#REF!</definedName>
    <definedName name="TOT" localSheetId="2" hidden="1">#REF!</definedName>
    <definedName name="TOT" localSheetId="7" hidden="1">#REF!</definedName>
    <definedName name="TOT7P" localSheetId="4">#REF!</definedName>
    <definedName name="TOT7P" localSheetId="1">#REF!</definedName>
    <definedName name="TOT7P" localSheetId="2">#REF!</definedName>
    <definedName name="TOT7P" localSheetId="7">#REF!</definedName>
    <definedName name="TOT9P" localSheetId="4">#REF!</definedName>
    <definedName name="TOT9P" localSheetId="1">#REF!</definedName>
    <definedName name="TOT9P" localSheetId="2">#REF!</definedName>
    <definedName name="TOT9P" localSheetId="7">#REF!</definedName>
    <definedName name="TOTAL" localSheetId="4">#REF!</definedName>
    <definedName name="TOTAL" localSheetId="1">#REF!</definedName>
    <definedName name="TOTAL" localSheetId="2">#REF!</definedName>
    <definedName name="TOTAL" localSheetId="7">#REF!</definedName>
    <definedName name="TOTALSAIBRO" localSheetId="4">#REF!</definedName>
    <definedName name="TOTALSAIBRO" localSheetId="1">#REF!</definedName>
    <definedName name="TOTALSAIBRO" localSheetId="2">#REF!</definedName>
    <definedName name="TOTALSAIBRO" localSheetId="7">#REF!</definedName>
    <definedName name="TOTGC" localSheetId="4">#REF!</definedName>
    <definedName name="TOTGC" localSheetId="1">#REF!</definedName>
    <definedName name="TOTGC" localSheetId="2">#REF!</definedName>
    <definedName name="TOTGC" localSheetId="7">#REF!</definedName>
    <definedName name="TPM" localSheetId="4">#REF!</definedName>
    <definedName name="TPM" localSheetId="1">#REF!</definedName>
    <definedName name="TPM" localSheetId="2">#REF!</definedName>
    <definedName name="TPM" localSheetId="7">#REF!</definedName>
    <definedName name="TPM_47" localSheetId="4">#REF!</definedName>
    <definedName name="TPM_47" localSheetId="1">#REF!</definedName>
    <definedName name="TPM_47" localSheetId="2">#REF!</definedName>
    <definedName name="TPM_47" localSheetId="7">#REF!</definedName>
    <definedName name="TPM_48" localSheetId="4">#REF!</definedName>
    <definedName name="TPM_48" localSheetId="1">#REF!</definedName>
    <definedName name="TPM_48" localSheetId="2">#REF!</definedName>
    <definedName name="TPM_48" localSheetId="7">#REF!</definedName>
    <definedName name="TR" localSheetId="4">[41]INDICES!$C$132</definedName>
    <definedName name="TR" localSheetId="5">[41]INDICES!$C$132</definedName>
    <definedName name="TR" localSheetId="1">[12]INDICES!$C$127</definedName>
    <definedName name="TR" localSheetId="2">[12]INDICES!$C$127</definedName>
    <definedName name="TrabAnual" localSheetId="4">#REF!</definedName>
    <definedName name="TrabAnual" localSheetId="1">#REF!</definedName>
    <definedName name="TrabAnual" localSheetId="2">#REF!</definedName>
    <definedName name="TrabAnual" localSheetId="7">#REF!</definedName>
    <definedName name="TRAF" localSheetId="4">[67]RESUMO_AUT1!#REF!</definedName>
    <definedName name="TRAF" localSheetId="1">[68]RESUMO_AUT1!#REF!</definedName>
    <definedName name="TRAF" localSheetId="2">[68]RESUMO_AUT1!#REF!</definedName>
    <definedName name="TRAF" localSheetId="7">[67]RESUMO_AUT1!#REF!</definedName>
    <definedName name="transporte" localSheetId="4">#REF!</definedName>
    <definedName name="transporte" localSheetId="1">#REF!</definedName>
    <definedName name="transporte" localSheetId="2">#REF!</definedName>
    <definedName name="transporte" localSheetId="7">#REF!</definedName>
    <definedName name="transporte_48" localSheetId="4">#REF!</definedName>
    <definedName name="transporte_48" localSheetId="1">#REF!</definedName>
    <definedName name="transporte_48" localSheetId="2">#REF!</definedName>
    <definedName name="transporte_48" localSheetId="7">#REF!</definedName>
    <definedName name="TRANSPORTE10" localSheetId="4">#REF!</definedName>
    <definedName name="TRANSPORTE10" localSheetId="1">#REF!</definedName>
    <definedName name="TRANSPORTE10" localSheetId="2">#REF!</definedName>
    <definedName name="TRANSPORTE10" localSheetId="7">#REF!</definedName>
    <definedName name="TRANSPORTE4T" localSheetId="1">[8]TRANSPORTE!$J$86</definedName>
    <definedName name="TRANSPORTE4T" localSheetId="2">[8]TRANSPORTE!$J$86</definedName>
    <definedName name="TRANSPORTE5M" localSheetId="1">[8]TRANSPORTE!$J$36</definedName>
    <definedName name="TRANSPORTE5M" localSheetId="2">[8]TRANSPORTE!$J$36</definedName>
    <definedName name="TRANSPORTEBASEMANUAL" localSheetId="4">#REF!</definedName>
    <definedName name="TRANSPORTEBASEMANUAL" localSheetId="1">#REF!</definedName>
    <definedName name="TRANSPORTEBASEMANUAL" localSheetId="2">#REF!</definedName>
    <definedName name="TRANSPORTEBASEMANUAL" localSheetId="7">#REF!</definedName>
    <definedName name="TRANSPORTECAPAMANUAL" localSheetId="4">#REF!</definedName>
    <definedName name="TRANSPORTECAPAMANUAL" localSheetId="1">#REF!</definedName>
    <definedName name="TRANSPORTECAPAMANUAL" localSheetId="2">#REF!</definedName>
    <definedName name="TRANSPORTECAPAMANUAL" localSheetId="7">#REF!</definedName>
    <definedName name="transportecorreção" localSheetId="1">[8]correção!$K$26</definedName>
    <definedName name="transportecorreção" localSheetId="2">[8]correção!$K$26</definedName>
    <definedName name="Transporteenrocamento" localSheetId="4">#REF!</definedName>
    <definedName name="Transporteenrocamento" localSheetId="1">#REF!</definedName>
    <definedName name="Transporteenrocamento" localSheetId="2">#REF!</definedName>
    <definedName name="Transporteenrocamento" localSheetId="7">#REF!</definedName>
    <definedName name="TRANSPORTEESPECIAL" localSheetId="1">[8]TRANSPORTE!$J$17</definedName>
    <definedName name="TRANSPORTEESPECIAL" localSheetId="2">[8]TRANSPORTE!$J$17</definedName>
    <definedName name="TRANSPORTELOCAL" localSheetId="4">#REF!</definedName>
    <definedName name="TRANSPORTELOCAL" localSheetId="1">#REF!</definedName>
    <definedName name="TRANSPORTELOCAL" localSheetId="2">#REF!</definedName>
    <definedName name="TRANSPORTELOCAL" localSheetId="7">#REF!</definedName>
    <definedName name="TRANSPORTEMATBET" localSheetId="4">[9]correção!#REF!</definedName>
    <definedName name="TRANSPORTEMATBET" localSheetId="1">[8]correção!#REF!</definedName>
    <definedName name="TRANSPORTEMATBET" localSheetId="2">[8]correção!#REF!</definedName>
    <definedName name="TRANSPORTEMATBET" localSheetId="7">[9]correção!#REF!</definedName>
    <definedName name="TRANSPORTERECOMPOSIÇÃO" localSheetId="4">#REF!</definedName>
    <definedName name="TRANSPORTERECOMPOSIÇÃO" localSheetId="1">#REF!</definedName>
    <definedName name="TRANSPORTERECOMPOSIÇÃO" localSheetId="2">#REF!</definedName>
    <definedName name="TRANSPORTERECOMPOSIÇÃO" localSheetId="7">#REF!</definedName>
    <definedName name="transportetapaburaco" localSheetId="4">'[9]T. BURACO'!#REF!</definedName>
    <definedName name="transportetapaburaco" localSheetId="1">'[8]T. BURACO'!#REF!</definedName>
    <definedName name="transportetapaburaco" localSheetId="2">'[8]T. BURACO'!#REF!</definedName>
    <definedName name="transportetapaburaco" localSheetId="7">'[9]T. BURACO'!#REF!</definedName>
    <definedName name="TRANSPORTETAPAEMERGENCIAL" localSheetId="4">#REF!</definedName>
    <definedName name="TRANSPORTETAPAEMERGENCIAL" localSheetId="1">#REF!</definedName>
    <definedName name="TRANSPORTETAPAEMERGENCIAL" localSheetId="2">#REF!</definedName>
    <definedName name="TRANSPORTETAPAEMERGENCIAL" localSheetId="7">#REF!</definedName>
    <definedName name="TRANSPSOLO" localSheetId="4">#REF!</definedName>
    <definedName name="TRANSPSOLO" localSheetId="1">#REF!</definedName>
    <definedName name="TRANSPSOLO" localSheetId="2">#REF!</definedName>
    <definedName name="TRANSPSOLO" localSheetId="7">#REF!</definedName>
    <definedName name="TRANSREM">[7]Serviços!$G$55</definedName>
    <definedName name="trec" localSheetId="4">[45]TRAÇOS!$A$33</definedName>
    <definedName name="trec" localSheetId="5">[45]TRAÇOS!$A$33</definedName>
    <definedName name="TREC" localSheetId="1">[32]DG!$B$11</definedName>
    <definedName name="TREC" localSheetId="2">[32]DG!$B$11</definedName>
    <definedName name="TREC2" localSheetId="4">[17]DADOS!$B$5</definedName>
    <definedName name="TREC2" localSheetId="5">[17]DADOS!$B$5</definedName>
    <definedName name="TREC2" localSheetId="1">[18]DADOS!$B$5</definedName>
    <definedName name="TREC2" localSheetId="2">[18]DADOS!$B$5</definedName>
    <definedName name="TRECHO" localSheetId="1">[43]DADOS!$C$9</definedName>
    <definedName name="TRECHO" localSheetId="2">[43]DADOS!$C$9</definedName>
    <definedName name="TRECHO_1" localSheetId="1">[43]DADOS!$C$10</definedName>
    <definedName name="TRECHO_1" localSheetId="2">[43]DADOS!$C$10</definedName>
    <definedName name="TRECREVPRIMARIO" localSheetId="4">#REF!</definedName>
    <definedName name="TRECREVPRIMARIO" localSheetId="1">#REF!</definedName>
    <definedName name="TRECREVPRIMARIO" localSheetId="2">#REF!</definedName>
    <definedName name="TRECREVPRIMARIO" localSheetId="7">#REF!</definedName>
    <definedName name="TRFORMA" localSheetId="4">#REF!</definedName>
    <definedName name="TRFORMA" localSheetId="1">#REF!</definedName>
    <definedName name="TRFORMA" localSheetId="2">#REF!</definedName>
    <definedName name="TRFORMA" localSheetId="7">#REF!</definedName>
    <definedName name="TRMUDAS" localSheetId="4">#REF!</definedName>
    <definedName name="TRMUDAS" localSheetId="1">#REF!</definedName>
    <definedName name="TRMUDAS" localSheetId="2">#REF!</definedName>
    <definedName name="TRMUDAS" localSheetId="7">#REF!</definedName>
    <definedName name="TRRE" localSheetId="4">[17]DADOS!$B$29</definedName>
    <definedName name="TRRE" localSheetId="5">[17]DADOS!$B$29</definedName>
    <definedName name="TRRE" localSheetId="1">[18]DADOS!$B$29</definedName>
    <definedName name="TRRE" localSheetId="2">[18]DADOS!$B$29</definedName>
    <definedName name="TSD" localSheetId="1">[10]SERVIÇOS!$G$21</definedName>
    <definedName name="TSD" localSheetId="2">[10]SERVIÇOS!$G$21</definedName>
    <definedName name="TSDB" localSheetId="1">[10]SERVIÇOS!$G$22</definedName>
    <definedName name="TSDB" localSheetId="2">[10]SERVIÇOS!$G$22</definedName>
    <definedName name="TSS" localSheetId="4">#REF!</definedName>
    <definedName name="TSS" localSheetId="1">#REF!</definedName>
    <definedName name="TSS" localSheetId="2">#REF!</definedName>
    <definedName name="TSS" localSheetId="7">#REF!</definedName>
    <definedName name="TSSB" localSheetId="1">[10]SERVIÇOS!$G$20</definedName>
    <definedName name="TSSB" localSheetId="2">[10]SERVIÇOS!$G$20</definedName>
    <definedName name="TSSMA" localSheetId="4">#REF!</definedName>
    <definedName name="TSSMA" localSheetId="1">#REF!</definedName>
    <definedName name="TSSMA" localSheetId="2">#REF!</definedName>
    <definedName name="TSSMA" localSheetId="7">#REF!</definedName>
    <definedName name="TSSTA" localSheetId="4">#REF!</definedName>
    <definedName name="TSSTA" localSheetId="1">#REF!</definedName>
    <definedName name="TSSTA" localSheetId="2">#REF!</definedName>
    <definedName name="TSSTA" localSheetId="7">#REF!</definedName>
    <definedName name="TUBO" localSheetId="4">[19]SERVIÇOS!#REF!</definedName>
    <definedName name="TUBO" localSheetId="1">[12]SERVIÇOS!#REF!</definedName>
    <definedName name="TUBO" localSheetId="2">[12]SERVIÇOS!#REF!</definedName>
    <definedName name="TUBO" localSheetId="7">[19]SERVIÇOS!#REF!</definedName>
    <definedName name="TYUIO" localSheetId="1" hidden="1">{#N/A,#N/A,TRUE,"Serviços"}</definedName>
    <definedName name="TYUIO" localSheetId="2" hidden="1">{#N/A,#N/A,TRUE,"Serviços"}</definedName>
    <definedName name="UL" localSheetId="1">[10]INVENTÁRIO!$B$9</definedName>
    <definedName name="UL" localSheetId="2">[10]INVENTÁRIO!$B$9</definedName>
    <definedName name="un" hidden="1">#N/A</definedName>
    <definedName name="Und">#N/A</definedName>
    <definedName name="unid.2" localSheetId="4">#REF!</definedName>
    <definedName name="unid.2" localSheetId="1">#REF!</definedName>
    <definedName name="unid.2" localSheetId="2">#REF!</definedName>
    <definedName name="unid.2" localSheetId="7">#REF!</definedName>
    <definedName name="unidade" localSheetId="1">'[42]TPU-MARÇO_2002'!$F$2:$F$1965</definedName>
    <definedName name="unidade" localSheetId="2">'[42]TPU-MARÇO_2002'!$F$2:$F$1965</definedName>
    <definedName name="Unidade1" localSheetId="4">#REF!</definedName>
    <definedName name="Unidade1" localSheetId="1">#REF!</definedName>
    <definedName name="Unidade1" localSheetId="2">#REF!</definedName>
    <definedName name="Unidade1" localSheetId="7">#REF!</definedName>
    <definedName name="UnidAux" hidden="1">#N/A</definedName>
    <definedName name="USINA" localSheetId="1">'[30]Vínculo (2)'!$Y$9</definedName>
    <definedName name="USINA" localSheetId="2">'[30]Vínculo (2)'!$Y$9</definedName>
    <definedName name="UU" localSheetId="4">[1]SID_NI_5!#REF!</definedName>
    <definedName name="UU" localSheetId="7">[1]SID_NI_5!#REF!</definedName>
    <definedName name="uuu" localSheetId="1" hidden="1">{#N/A,#N/A,TRUE,"Serviços"}</definedName>
    <definedName name="uuu" localSheetId="2" hidden="1">{#N/A,#N/A,TRUE,"Serviços"}</definedName>
    <definedName name="uuuuuty" localSheetId="1">'4-PASSEIO'!uuuuuty</definedName>
    <definedName name="uuuuuty" localSheetId="2">'5-SINALIZAÇÃO'!uuuuuty</definedName>
    <definedName name="uuuuuty" localSheetId="7">#N/A</definedName>
    <definedName name="uuuuuty">'4-PASSEIO'!uuuuuty</definedName>
    <definedName name="VALCORTE" localSheetId="4">#REF!</definedName>
    <definedName name="VALCORTE" localSheetId="1">#REF!</definedName>
    <definedName name="VALCORTE" localSheetId="2">#REF!</definedName>
    <definedName name="VALCORTE" localSheetId="7">#REF!</definedName>
    <definedName name="valeta" localSheetId="4">#REF!</definedName>
    <definedName name="valeta" localSheetId="1">#REF!</definedName>
    <definedName name="valeta" localSheetId="2">#REF!</definedName>
    <definedName name="valeta" localSheetId="7">#REF!</definedName>
    <definedName name="VALOR_NF" localSheetId="1">[43]DADOS!$C$26</definedName>
    <definedName name="VALOR_NF" localSheetId="2">[43]DADOS!$C$26</definedName>
    <definedName name="VAM" localSheetId="1">[54]Teor!$G$3:$G$7</definedName>
    <definedName name="VAM" localSheetId="2">[54]Teor!$G$3:$G$7</definedName>
    <definedName name="VAMM" localSheetId="4">#REF!</definedName>
    <definedName name="VAMM" localSheetId="1">#REF!</definedName>
    <definedName name="VAMM" localSheetId="2">#REF!</definedName>
    <definedName name="VAMM" localSheetId="7">#REF!</definedName>
    <definedName name="Varios.Ext" localSheetId="1">'4-PASSEIO'!Varios.Ext</definedName>
    <definedName name="Varios.Ext" localSheetId="2">'5-SINALIZAÇÃO'!Varios.Ext</definedName>
    <definedName name="Varios.Ext" localSheetId="7">#N/A</definedName>
    <definedName name="Varios.Ext">'4-PASSEIO'!Varios.Ext</definedName>
    <definedName name="Vazio1" localSheetId="1">'[6]Página 16'!$B$3:$B$7</definedName>
    <definedName name="Vazio1" localSheetId="2">'[6]Página 16'!$B$3:$B$7</definedName>
    <definedName name="VAZIO2" localSheetId="1">'[40]Página 16'!$B$3:$B$7</definedName>
    <definedName name="VAZIO2" localSheetId="2">'[40]Página 16'!$B$3:$B$7</definedName>
    <definedName name="Vazios" localSheetId="1">[61]Teor!$B$3:$B$7</definedName>
    <definedName name="Vazios" localSheetId="2">[61]Teor!$B$3:$B$7</definedName>
    <definedName name="Vazios_1">'[77]Mão de Obra'!$B$3:$B$7</definedName>
    <definedName name="Vazios_48" localSheetId="4">#REF!</definedName>
    <definedName name="Vazios_48" localSheetId="1">#REF!</definedName>
    <definedName name="Vazios_48" localSheetId="2">#REF!</definedName>
    <definedName name="Vazios_48" localSheetId="7">#REF!</definedName>
    <definedName name="verde" localSheetId="4">#REF!</definedName>
    <definedName name="verde" localSheetId="1">#REF!</definedName>
    <definedName name="verde" localSheetId="2">#REF!</definedName>
    <definedName name="verde" localSheetId="7">#REF!</definedName>
    <definedName name="verde_47" localSheetId="4">#REF!</definedName>
    <definedName name="verde_47" localSheetId="1">#REF!</definedName>
    <definedName name="verde_47" localSheetId="2">#REF!</definedName>
    <definedName name="verde_47" localSheetId="7">#REF!</definedName>
    <definedName name="verde_48" localSheetId="4">#REF!</definedName>
    <definedName name="verde_48" localSheetId="1">#REF!</definedName>
    <definedName name="verde_48" localSheetId="2">#REF!</definedName>
    <definedName name="verde_48" localSheetId="7">#REF!</definedName>
    <definedName name="verdepav" localSheetId="4">#REF!</definedName>
    <definedName name="verdepav" localSheetId="1">#REF!</definedName>
    <definedName name="verdepav" localSheetId="2">#REF!</definedName>
    <definedName name="verdepav" localSheetId="7">#REF!</definedName>
    <definedName name="verdepav_47" localSheetId="4">#REF!</definedName>
    <definedName name="verdepav_47" localSheetId="1">#REF!</definedName>
    <definedName name="verdepav_47" localSheetId="2">#REF!</definedName>
    <definedName name="verdepav_47" localSheetId="7">#REF!</definedName>
    <definedName name="verdepav_48" localSheetId="4">#REF!</definedName>
    <definedName name="verdepav_48" localSheetId="1">#REF!</definedName>
    <definedName name="verdepav_48" localSheetId="2">#REF!</definedName>
    <definedName name="verdepav_48" localSheetId="7">#REF!</definedName>
    <definedName name="VFE" localSheetId="1">'4-PASSEIO'!VFE</definedName>
    <definedName name="VFE" localSheetId="2">'5-SINALIZAÇÃO'!VFE</definedName>
    <definedName name="VFE" localSheetId="7">#N/A</definedName>
    <definedName name="VFE">'4-PASSEIO'!VFE</definedName>
    <definedName name="vffffffff" localSheetId="4">[19]SERVIÇOS!#REF!</definedName>
    <definedName name="vffffffff" localSheetId="1">[12]SERVIÇOS!#REF!</definedName>
    <definedName name="vffffffff" localSheetId="2">[12]SERVIÇOS!#REF!</definedName>
    <definedName name="vffffffff" localSheetId="7">[19]SERVIÇOS!#REF!</definedName>
    <definedName name="vfvr" localSheetId="1">'4-PASSEIO'!vfvr</definedName>
    <definedName name="vfvr" localSheetId="2">'5-SINALIZAÇÃO'!vfvr</definedName>
    <definedName name="vfvr" localSheetId="7">#N/A</definedName>
    <definedName name="vfvr">'4-PASSEIO'!vfvr</definedName>
    <definedName name="VidaAnos" localSheetId="4">#REF!</definedName>
    <definedName name="VidaAnos" localSheetId="1">#REF!</definedName>
    <definedName name="VidaAnos" localSheetId="2">#REF!</definedName>
    <definedName name="VidaAnos" localSheetId="7">#REF!</definedName>
    <definedName name="Vidahoras" localSheetId="4">#REF!</definedName>
    <definedName name="Vidahoras" localSheetId="1">#REF!</definedName>
    <definedName name="Vidahoras" localSheetId="2">#REF!</definedName>
    <definedName name="Vidahoras" localSheetId="7">#REF!</definedName>
    <definedName name="VLM" localSheetId="1">'[48]MED LIQ'!$H$77</definedName>
    <definedName name="VLM" localSheetId="2">'[48]MED LIQ'!$H$77</definedName>
    <definedName name="VLME" localSheetId="4">#REF!</definedName>
    <definedName name="VLME" localSheetId="1">#REF!</definedName>
    <definedName name="VLME" localSheetId="2">#REF!</definedName>
    <definedName name="VLME" localSheetId="7">#REF!</definedName>
    <definedName name="VOL_ACUM" localSheetId="4">'[22]Fresagem de Pista Ago-98'!#REF!</definedName>
    <definedName name="VOL_ACUM" localSheetId="1">'[23]Fresagem de Pista Ago-98'!#REF!</definedName>
    <definedName name="VOL_ACUM" localSheetId="2">'[23]Fresagem de Pista Ago-98'!#REF!</definedName>
    <definedName name="VOL_ACUM" localSheetId="7">'[22]Fresagem de Pista Ago-98'!#REF!</definedName>
    <definedName name="VOLUME" localSheetId="4">'[22]Fresagem de Pista Ago-98'!#REF!</definedName>
    <definedName name="VOLUME" localSheetId="1">'[23]Fresagem de Pista Ago-98'!#REF!</definedName>
    <definedName name="VOLUME" localSheetId="2">'[23]Fresagem de Pista Ago-98'!#REF!</definedName>
    <definedName name="VOLUME" localSheetId="7">'[22]Fresagem de Pista Ago-98'!#REF!</definedName>
    <definedName name="VPI" localSheetId="4">#REF!</definedName>
    <definedName name="VPI" localSheetId="1">#REF!</definedName>
    <definedName name="VPI" localSheetId="2">#REF!</definedName>
    <definedName name="VPI" localSheetId="7">#REF!</definedName>
    <definedName name="VPIE" localSheetId="4">#REF!</definedName>
    <definedName name="VPIE" localSheetId="1">#REF!</definedName>
    <definedName name="VPIE" localSheetId="2">#REF!</definedName>
    <definedName name="VPIE" localSheetId="7">#REF!</definedName>
    <definedName name="VREAJ" localSheetId="4">#REF!</definedName>
    <definedName name="VREAJ" localSheetId="1">#REF!</definedName>
    <definedName name="VREAJ" localSheetId="2">#REF!</definedName>
    <definedName name="VREAJ" localSheetId="7">#REF!</definedName>
    <definedName name="VREAJE" localSheetId="4">#REF!</definedName>
    <definedName name="VREAJE" localSheetId="1">#REF!</definedName>
    <definedName name="VREAJE" localSheetId="2">#REF!</definedName>
    <definedName name="VREAJE" localSheetId="7">#REF!</definedName>
    <definedName name="w" localSheetId="1">'4-PASSEIO'!w</definedName>
    <definedName name="w" localSheetId="2">'5-SINALIZAÇÃO'!w</definedName>
    <definedName name="w" localSheetId="7">#N/A</definedName>
    <definedName name="w">'4-PASSEIO'!w</definedName>
    <definedName name="WDGAWRGAEWFGASFGASDGF" localSheetId="4">[2]COMPOS1!#REF!</definedName>
    <definedName name="WDGAWRGAEWFGASFGASDGF" localSheetId="1">[3]COMPOS1!#REF!</definedName>
    <definedName name="WDGAWRGAEWFGASFGASDGF" localSheetId="2">[3]COMPOS1!#REF!</definedName>
    <definedName name="WDGAWRGAEWFGASFGASDGF" localSheetId="7">[2]COMPOS1!#REF!</definedName>
    <definedName name="WEE" localSheetId="4">#REF!</definedName>
    <definedName name="WEE" localSheetId="1">#REF!</definedName>
    <definedName name="WEE" localSheetId="2">#REF!</definedName>
    <definedName name="WEE" localSheetId="7">#REF!</definedName>
    <definedName name="WEWRWR" localSheetId="1">'4-PASSEIO'!WEWRWR</definedName>
    <definedName name="WEWRWR" localSheetId="2">'5-SINALIZAÇÃO'!WEWRWR</definedName>
    <definedName name="WEWRWR" localSheetId="7">#N/A</definedName>
    <definedName name="WEWRWR">'4-PASSEIO'!WEWRWR</definedName>
    <definedName name="WEWRWR_1" localSheetId="1">'4-PASSEIO'!WEWRWR_1</definedName>
    <definedName name="WEWRWR_1" localSheetId="2">'5-SINALIZAÇÃO'!WEWRWR_1</definedName>
    <definedName name="WEWRWR_1" localSheetId="7">#N/A</definedName>
    <definedName name="WEWRWR_1">'4-PASSEIO'!WEWRWR_1</definedName>
    <definedName name="WEWRWR_11" localSheetId="1">'4-PASSEIO'!WEWRWR_11</definedName>
    <definedName name="WEWRWR_11" localSheetId="2">'5-SINALIZAÇÃO'!WEWRWR_11</definedName>
    <definedName name="WEWRWR_11" localSheetId="7">#N/A</definedName>
    <definedName name="WEWRWR_11">'4-PASSEIO'!WEWRWR_11</definedName>
    <definedName name="WEWRWR_14" localSheetId="1">'4-PASSEIO'!WEWRWR_14</definedName>
    <definedName name="WEWRWR_14" localSheetId="2">'5-SINALIZAÇÃO'!WEWRWR_14</definedName>
    <definedName name="WEWRWR_14" localSheetId="7">#N/A</definedName>
    <definedName name="WEWRWR_14">'4-PASSEIO'!WEWRWR_14</definedName>
    <definedName name="WEWRWR_17" localSheetId="1">'4-PASSEIO'!WEWRWR_17</definedName>
    <definedName name="WEWRWR_17" localSheetId="2">'5-SINALIZAÇÃO'!WEWRWR_17</definedName>
    <definedName name="WEWRWR_17" localSheetId="7">#N/A</definedName>
    <definedName name="WEWRWR_17">'4-PASSEIO'!WEWRWR_17</definedName>
    <definedName name="WEWRWR_18" localSheetId="1">'4-PASSEIO'!WEWRWR_18</definedName>
    <definedName name="WEWRWR_18" localSheetId="2">'5-SINALIZAÇÃO'!WEWRWR_18</definedName>
    <definedName name="WEWRWR_18" localSheetId="7">#N/A</definedName>
    <definedName name="WEWRWR_18">'4-PASSEIO'!WEWRWR_18</definedName>
    <definedName name="WEWRWR_19" localSheetId="1">'4-PASSEIO'!WEWRWR_19</definedName>
    <definedName name="WEWRWR_19" localSheetId="2">'5-SINALIZAÇÃO'!WEWRWR_19</definedName>
    <definedName name="WEWRWR_19" localSheetId="7">#N/A</definedName>
    <definedName name="WEWRWR_19">'4-PASSEIO'!WEWRWR_19</definedName>
    <definedName name="WEWRWR_20" localSheetId="1">'4-PASSEIO'!WEWRWR_20</definedName>
    <definedName name="WEWRWR_20" localSheetId="2">'5-SINALIZAÇÃO'!WEWRWR_20</definedName>
    <definedName name="WEWRWR_20" localSheetId="7">#N/A</definedName>
    <definedName name="WEWRWR_20">'4-PASSEIO'!WEWRWR_20</definedName>
    <definedName name="WEWRWR_21" localSheetId="1">'4-PASSEIO'!WEWRWR_21</definedName>
    <definedName name="WEWRWR_21" localSheetId="2">'5-SINALIZAÇÃO'!WEWRWR_21</definedName>
    <definedName name="WEWRWR_21" localSheetId="7">#N/A</definedName>
    <definedName name="WEWRWR_21">'4-PASSEIO'!WEWRWR_21</definedName>
    <definedName name="WEWRWR_22" localSheetId="1">'4-PASSEIO'!WEWRWR_22</definedName>
    <definedName name="WEWRWR_22" localSheetId="2">'5-SINALIZAÇÃO'!WEWRWR_22</definedName>
    <definedName name="WEWRWR_22" localSheetId="7">#N/A</definedName>
    <definedName name="WEWRWR_22">'4-PASSEIO'!WEWRWR_22</definedName>
    <definedName name="WEWRWR_23" localSheetId="1">'4-PASSEIO'!WEWRWR_23</definedName>
    <definedName name="WEWRWR_23" localSheetId="2">'5-SINALIZAÇÃO'!WEWRWR_23</definedName>
    <definedName name="WEWRWR_23" localSheetId="7">#N/A</definedName>
    <definedName name="WEWRWR_23">'4-PASSEIO'!WEWRWR_23</definedName>
    <definedName name="WEWRWR_24" localSheetId="1">'4-PASSEIO'!WEWRWR_24</definedName>
    <definedName name="WEWRWR_24" localSheetId="2">'5-SINALIZAÇÃO'!WEWRWR_24</definedName>
    <definedName name="WEWRWR_24" localSheetId="7">#N/A</definedName>
    <definedName name="WEWRWR_24">'4-PASSEIO'!WEWRWR_24</definedName>
    <definedName name="WEWRWR_26" localSheetId="1">'4-PASSEIO'!WEWRWR_26</definedName>
    <definedName name="WEWRWR_26" localSheetId="2">'5-SINALIZAÇÃO'!WEWRWR_26</definedName>
    <definedName name="WEWRWR_26" localSheetId="7">#N/A</definedName>
    <definedName name="WEWRWR_26">'4-PASSEIO'!WEWRWR_26</definedName>
    <definedName name="WEWRWR_27" localSheetId="1">'4-PASSEIO'!WEWRWR_27</definedName>
    <definedName name="WEWRWR_27" localSheetId="2">'5-SINALIZAÇÃO'!WEWRWR_27</definedName>
    <definedName name="WEWRWR_27" localSheetId="7">#N/A</definedName>
    <definedName name="WEWRWR_27">'4-PASSEIO'!WEWRWR_27</definedName>
    <definedName name="WEWRWR_28" localSheetId="1">'4-PASSEIO'!WEWRWR_28</definedName>
    <definedName name="WEWRWR_28" localSheetId="2">'5-SINALIZAÇÃO'!WEWRWR_28</definedName>
    <definedName name="WEWRWR_28" localSheetId="7">#N/A</definedName>
    <definedName name="WEWRWR_28">'4-PASSEIO'!WEWRWR_28</definedName>
    <definedName name="WEWRWR_30" localSheetId="1">'4-PASSEIO'!WEWRWR_30</definedName>
    <definedName name="WEWRWR_30" localSheetId="2">'5-SINALIZAÇÃO'!WEWRWR_30</definedName>
    <definedName name="WEWRWR_30" localSheetId="7">#N/A</definedName>
    <definedName name="WEWRWR_30">'4-PASSEIO'!WEWRWR_30</definedName>
    <definedName name="WEWRWR_31" localSheetId="1">'4-PASSEIO'!WEWRWR_31</definedName>
    <definedName name="WEWRWR_31" localSheetId="2">'5-SINALIZAÇÃO'!WEWRWR_31</definedName>
    <definedName name="WEWRWR_31" localSheetId="7">#N/A</definedName>
    <definedName name="WEWRWR_31">'4-PASSEIO'!WEWRWR_31</definedName>
    <definedName name="WEWRWR_32" localSheetId="1">'4-PASSEIO'!WEWRWR_32</definedName>
    <definedName name="WEWRWR_32" localSheetId="2">'5-SINALIZAÇÃO'!WEWRWR_32</definedName>
    <definedName name="WEWRWR_32" localSheetId="7">#N/A</definedName>
    <definedName name="WEWRWR_32">'4-PASSEIO'!WEWRWR_32</definedName>
    <definedName name="WEWRWR_33" localSheetId="1">'4-PASSEIO'!WEWRWR_33</definedName>
    <definedName name="WEWRWR_33" localSheetId="2">'5-SINALIZAÇÃO'!WEWRWR_33</definedName>
    <definedName name="WEWRWR_33" localSheetId="7">#N/A</definedName>
    <definedName name="WEWRWR_33">'4-PASSEIO'!WEWRWR_33</definedName>
    <definedName name="WEWRWR_34" localSheetId="1">'4-PASSEIO'!WEWRWR_34</definedName>
    <definedName name="WEWRWR_34" localSheetId="2">'5-SINALIZAÇÃO'!WEWRWR_34</definedName>
    <definedName name="WEWRWR_34" localSheetId="7">#N/A</definedName>
    <definedName name="WEWRWR_34">'4-PASSEIO'!WEWRWR_34</definedName>
    <definedName name="WEWRWR_35" localSheetId="1">'4-PASSEIO'!WEWRWR_35</definedName>
    <definedName name="WEWRWR_35" localSheetId="2">'5-SINALIZAÇÃO'!WEWRWR_35</definedName>
    <definedName name="WEWRWR_35" localSheetId="7">#N/A</definedName>
    <definedName name="WEWRWR_35">'4-PASSEIO'!WEWRWR_35</definedName>
    <definedName name="WEWRWR_36" localSheetId="1">'4-PASSEIO'!WEWRWR_36</definedName>
    <definedName name="WEWRWR_36" localSheetId="2">'5-SINALIZAÇÃO'!WEWRWR_36</definedName>
    <definedName name="WEWRWR_36" localSheetId="7">#N/A</definedName>
    <definedName name="WEWRWR_36">'4-PASSEIO'!WEWRWR_36</definedName>
    <definedName name="WEWRWR_37" localSheetId="1">'4-PASSEIO'!WEWRWR_37</definedName>
    <definedName name="WEWRWR_37" localSheetId="2">'5-SINALIZAÇÃO'!WEWRWR_37</definedName>
    <definedName name="WEWRWR_37" localSheetId="7">#N/A</definedName>
    <definedName name="WEWRWR_37">'4-PASSEIO'!WEWRWR_37</definedName>
    <definedName name="WEWRWR_38" localSheetId="1">'4-PASSEIO'!WEWRWR_38</definedName>
    <definedName name="WEWRWR_38" localSheetId="2">'5-SINALIZAÇÃO'!WEWRWR_38</definedName>
    <definedName name="WEWRWR_38" localSheetId="7">#N/A</definedName>
    <definedName name="WEWRWR_38">'4-PASSEIO'!WEWRWR_38</definedName>
    <definedName name="WEWRWR_39" localSheetId="1">'4-PASSEIO'!WEWRWR_39</definedName>
    <definedName name="WEWRWR_39" localSheetId="2">'5-SINALIZAÇÃO'!WEWRWR_39</definedName>
    <definedName name="WEWRWR_39" localSheetId="7">#N/A</definedName>
    <definedName name="WEWRWR_39">'4-PASSEIO'!WEWRWR_39</definedName>
    <definedName name="WEWRWR_4" localSheetId="1">'4-PASSEIO'!WEWRWR_4</definedName>
    <definedName name="WEWRWR_4" localSheetId="2">'5-SINALIZAÇÃO'!WEWRWR_4</definedName>
    <definedName name="WEWRWR_4" localSheetId="7">#N/A</definedName>
    <definedName name="WEWRWR_4">'4-PASSEIO'!WEWRWR_4</definedName>
    <definedName name="WEWRWR_41" localSheetId="1">'4-PASSEIO'!WEWRWR_41</definedName>
    <definedName name="WEWRWR_41" localSheetId="2">'5-SINALIZAÇÃO'!WEWRWR_41</definedName>
    <definedName name="WEWRWR_41" localSheetId="7">#N/A</definedName>
    <definedName name="WEWRWR_41">'4-PASSEIO'!WEWRWR_41</definedName>
    <definedName name="WEWRWR_42" localSheetId="1">'4-PASSEIO'!WEWRWR_42</definedName>
    <definedName name="WEWRWR_42" localSheetId="2">'5-SINALIZAÇÃO'!WEWRWR_42</definedName>
    <definedName name="WEWRWR_42" localSheetId="7">#N/A</definedName>
    <definedName name="WEWRWR_42">'4-PASSEIO'!WEWRWR_42</definedName>
    <definedName name="WEWRWR_44" localSheetId="1">'4-PASSEIO'!WEWRWR_44</definedName>
    <definedName name="WEWRWR_44" localSheetId="2">'5-SINALIZAÇÃO'!WEWRWR_44</definedName>
    <definedName name="WEWRWR_44" localSheetId="7">#N/A</definedName>
    <definedName name="WEWRWR_44">'4-PASSEIO'!WEWRWR_44</definedName>
    <definedName name="WEWRWR_45" localSheetId="1">'4-PASSEIO'!WEWRWR_45</definedName>
    <definedName name="WEWRWR_45" localSheetId="2">'5-SINALIZAÇÃO'!WEWRWR_45</definedName>
    <definedName name="WEWRWR_45" localSheetId="7">#N/A</definedName>
    <definedName name="WEWRWR_45">'4-PASSEIO'!WEWRWR_45</definedName>
    <definedName name="WEWRWR_46" localSheetId="1">'4-PASSEIO'!WEWRWR_46</definedName>
    <definedName name="WEWRWR_46" localSheetId="2">'5-SINALIZAÇÃO'!WEWRWR_46</definedName>
    <definedName name="WEWRWR_46" localSheetId="7">#N/A</definedName>
    <definedName name="WEWRWR_46">'4-PASSEIO'!WEWRWR_46</definedName>
    <definedName name="WEWRWR_47" localSheetId="1">'4-PASSEIO'!WEWRWR_47</definedName>
    <definedName name="WEWRWR_47" localSheetId="2">'5-SINALIZAÇÃO'!WEWRWR_47</definedName>
    <definedName name="WEWRWR_47" localSheetId="7">#N/A</definedName>
    <definedName name="WEWRWR_47">'4-PASSEIO'!WEWRWR_47</definedName>
    <definedName name="WEWRWR_48" localSheetId="1">'4-PASSEIO'!WEWRWR_48</definedName>
    <definedName name="WEWRWR_48" localSheetId="2">'5-SINALIZAÇÃO'!WEWRWR_48</definedName>
    <definedName name="WEWRWR_48" localSheetId="7">#N/A</definedName>
    <definedName name="WEWRWR_48">'4-PASSEIO'!WEWRWR_48</definedName>
    <definedName name="WEWRWR_49" localSheetId="1">'4-PASSEIO'!WEWRWR_49</definedName>
    <definedName name="WEWRWR_49" localSheetId="2">'5-SINALIZAÇÃO'!WEWRWR_49</definedName>
    <definedName name="WEWRWR_49" localSheetId="7">#N/A</definedName>
    <definedName name="WEWRWR_49">'4-PASSEIO'!WEWRWR_49</definedName>
    <definedName name="WEWRWR_5" localSheetId="1">'4-PASSEIO'!WEWRWR_5</definedName>
    <definedName name="WEWRWR_5" localSheetId="2">'5-SINALIZAÇÃO'!WEWRWR_5</definedName>
    <definedName name="WEWRWR_5" localSheetId="7">#N/A</definedName>
    <definedName name="WEWRWR_5">'4-PASSEIO'!WEWRWR_5</definedName>
    <definedName name="WEWRWR_50" localSheetId="1">'4-PASSEIO'!WEWRWR_50</definedName>
    <definedName name="WEWRWR_50" localSheetId="2">'5-SINALIZAÇÃO'!WEWRWR_50</definedName>
    <definedName name="WEWRWR_50" localSheetId="7">#N/A</definedName>
    <definedName name="WEWRWR_50">'4-PASSEIO'!WEWRWR_50</definedName>
    <definedName name="WEWRWR_52" localSheetId="1">'4-PASSEIO'!WEWRWR_52</definedName>
    <definedName name="WEWRWR_52" localSheetId="2">'5-SINALIZAÇÃO'!WEWRWR_52</definedName>
    <definedName name="WEWRWR_52" localSheetId="7">#N/A</definedName>
    <definedName name="WEWRWR_52">'4-PASSEIO'!WEWRWR_52</definedName>
    <definedName name="WEWRWR_54" localSheetId="1">'4-PASSEIO'!WEWRWR_54</definedName>
    <definedName name="WEWRWR_54" localSheetId="2">'5-SINALIZAÇÃO'!WEWRWR_54</definedName>
    <definedName name="WEWRWR_54" localSheetId="7">#N/A</definedName>
    <definedName name="WEWRWR_54">'4-PASSEIO'!WEWRWR_54</definedName>
    <definedName name="WEWRWR_55" localSheetId="1">'4-PASSEIO'!WEWRWR_55</definedName>
    <definedName name="WEWRWR_55" localSheetId="2">'5-SINALIZAÇÃO'!WEWRWR_55</definedName>
    <definedName name="WEWRWR_55" localSheetId="7">#N/A</definedName>
    <definedName name="WEWRWR_55">'4-PASSEIO'!WEWRWR_55</definedName>
    <definedName name="WEWRWR_57" localSheetId="1">'4-PASSEIO'!WEWRWR_57</definedName>
    <definedName name="WEWRWR_57" localSheetId="2">'5-SINALIZAÇÃO'!WEWRWR_57</definedName>
    <definedName name="WEWRWR_57" localSheetId="7">#N/A</definedName>
    <definedName name="WEWRWR_57">'4-PASSEIO'!WEWRWR_57</definedName>
    <definedName name="WEWRWR_58" localSheetId="1">'4-PASSEIO'!WEWRWR_58</definedName>
    <definedName name="WEWRWR_58" localSheetId="2">'5-SINALIZAÇÃO'!WEWRWR_58</definedName>
    <definedName name="WEWRWR_58" localSheetId="7">#N/A</definedName>
    <definedName name="WEWRWR_58">'4-PASSEIO'!WEWRWR_58</definedName>
    <definedName name="wrn.preco." localSheetId="4" hidden="1">{#N/A,#N/A,FALSE,"Pla_Preço";#N/A,#N/A,FALSE,"Crono"}</definedName>
    <definedName name="wrn.preco." localSheetId="5" hidden="1">{#N/A,#N/A,FALSE,"Pla_Preço";#N/A,#N/A,FALSE,"Crono"}</definedName>
    <definedName name="wrn.preco." localSheetId="1" hidden="1">{#N/A,#N/A,FALSE,"Pla_Preço";#N/A,#N/A,FALSE,"Crono"}</definedName>
    <definedName name="wrn.preco." localSheetId="2" hidden="1">{#N/A,#N/A,FALSE,"Pla_Preço";#N/A,#N/A,FALSE,"Crono"}</definedName>
    <definedName name="wrn.preco." localSheetId="6" hidden="1">{#N/A,#N/A,FALSE,"Pla_Preço";#N/A,#N/A,FALSE,"Crono"}</definedName>
    <definedName name="wrn.Tipo." localSheetId="1" hidden="1">{#N/A,#N/A,TRUE,"Serviços"}</definedName>
    <definedName name="wrn.Tipo." localSheetId="2" hidden="1">{#N/A,#N/A,TRUE,"Serviços"}</definedName>
    <definedName name="x" localSheetId="4">[83]Equipamentos!#REF!</definedName>
    <definedName name="x" localSheetId="1">[84]Equipamentos!#REF!</definedName>
    <definedName name="x" localSheetId="2">[84]Equipamentos!#REF!</definedName>
    <definedName name="x" localSheetId="7">[83]Equipamentos!#REF!</definedName>
    <definedName name="x_48" localSheetId="4">#REF!</definedName>
    <definedName name="x_48" localSheetId="1">#REF!</definedName>
    <definedName name="x_48" localSheetId="2">#REF!</definedName>
    <definedName name="x_48" localSheetId="7">#REF!</definedName>
    <definedName name="XLS" localSheetId="1">'4-PASSEIO'!XLS</definedName>
    <definedName name="XLS" localSheetId="2">'5-SINALIZAÇÃO'!XLS</definedName>
    <definedName name="XLS" localSheetId="7">#N/A</definedName>
    <definedName name="XLS">'4-PASSEIO'!XLS</definedName>
    <definedName name="xx" localSheetId="4" hidden="1">#REF!</definedName>
    <definedName name="xx" localSheetId="1">'4-PASSEIO'!xx</definedName>
    <definedName name="xx" localSheetId="2">'5-SINALIZAÇÃO'!xx</definedName>
    <definedName name="xx" localSheetId="7" hidden="1">#REF!</definedName>
    <definedName name="xx" localSheetId="12">#N/A</definedName>
    <definedName name="xx" localSheetId="10">#N/A</definedName>
    <definedName name="xx" localSheetId="8">#N/A</definedName>
    <definedName name="xx">'2.3 - DRENAGEM PROFUNDA'!xx</definedName>
    <definedName name="XXX" localSheetId="1">'4-PASSEIO'!XXX</definedName>
    <definedName name="XXX" localSheetId="2">'5-SINALIZAÇÃO'!XXX</definedName>
    <definedName name="XXX" localSheetId="7">#N/A</definedName>
    <definedName name="XXX">'4-PASSEIO'!XXX</definedName>
    <definedName name="XXX_1" localSheetId="1">'4-PASSEIO'!XXX_1</definedName>
    <definedName name="XXX_1" localSheetId="2">'5-SINALIZAÇÃO'!XXX_1</definedName>
    <definedName name="XXX_1" localSheetId="7">#N/A</definedName>
    <definedName name="XXX_1">'4-PASSEIO'!XXX_1</definedName>
    <definedName name="XXX_11" localSheetId="1">'4-PASSEIO'!XXX_11</definedName>
    <definedName name="XXX_11" localSheetId="2">'5-SINALIZAÇÃO'!XXX_11</definedName>
    <definedName name="XXX_11" localSheetId="7">#N/A</definedName>
    <definedName name="XXX_11">'4-PASSEIO'!XXX_11</definedName>
    <definedName name="XXX_14" localSheetId="1">'4-PASSEIO'!XXX_14</definedName>
    <definedName name="XXX_14" localSheetId="2">'5-SINALIZAÇÃO'!XXX_14</definedName>
    <definedName name="XXX_14" localSheetId="7">#N/A</definedName>
    <definedName name="XXX_14">'4-PASSEIO'!XXX_14</definedName>
    <definedName name="XXX_17" localSheetId="1">'4-PASSEIO'!XXX_17</definedName>
    <definedName name="XXX_17" localSheetId="2">'5-SINALIZAÇÃO'!XXX_17</definedName>
    <definedName name="XXX_17" localSheetId="7">#N/A</definedName>
    <definedName name="XXX_17">'4-PASSEIO'!XXX_17</definedName>
    <definedName name="XXX_18" localSheetId="1">'4-PASSEIO'!XXX_18</definedName>
    <definedName name="XXX_18" localSheetId="2">'5-SINALIZAÇÃO'!XXX_18</definedName>
    <definedName name="XXX_18" localSheetId="7">#N/A</definedName>
    <definedName name="XXX_18">'4-PASSEIO'!XXX_18</definedName>
    <definedName name="XXX_19" localSheetId="1">'4-PASSEIO'!XXX_19</definedName>
    <definedName name="XXX_19" localSheetId="2">'5-SINALIZAÇÃO'!XXX_19</definedName>
    <definedName name="XXX_19" localSheetId="7">#N/A</definedName>
    <definedName name="XXX_19">'4-PASSEIO'!XXX_19</definedName>
    <definedName name="XXX_20" localSheetId="1">'4-PASSEIO'!XXX_20</definedName>
    <definedName name="XXX_20" localSheetId="2">'5-SINALIZAÇÃO'!XXX_20</definedName>
    <definedName name="XXX_20" localSheetId="7">#N/A</definedName>
    <definedName name="XXX_20">'4-PASSEIO'!XXX_20</definedName>
    <definedName name="XXX_21" localSheetId="1">'4-PASSEIO'!XXX_21</definedName>
    <definedName name="XXX_21" localSheetId="2">'5-SINALIZAÇÃO'!XXX_21</definedName>
    <definedName name="XXX_21" localSheetId="7">#N/A</definedName>
    <definedName name="XXX_21">'4-PASSEIO'!XXX_21</definedName>
    <definedName name="XXX_22" localSheetId="1">'4-PASSEIO'!XXX_22</definedName>
    <definedName name="XXX_22" localSheetId="2">'5-SINALIZAÇÃO'!XXX_22</definedName>
    <definedName name="XXX_22" localSheetId="7">#N/A</definedName>
    <definedName name="XXX_22">'4-PASSEIO'!XXX_22</definedName>
    <definedName name="XXX_23" localSheetId="1">'4-PASSEIO'!XXX_23</definedName>
    <definedName name="XXX_23" localSheetId="2">'5-SINALIZAÇÃO'!XXX_23</definedName>
    <definedName name="XXX_23" localSheetId="7">#N/A</definedName>
    <definedName name="XXX_23">'4-PASSEIO'!XXX_23</definedName>
    <definedName name="XXX_24" localSheetId="1">'4-PASSEIO'!XXX_24</definedName>
    <definedName name="XXX_24" localSheetId="2">'5-SINALIZAÇÃO'!XXX_24</definedName>
    <definedName name="XXX_24" localSheetId="7">#N/A</definedName>
    <definedName name="XXX_24">'4-PASSEIO'!XXX_24</definedName>
    <definedName name="XXX_26" localSheetId="1">'4-PASSEIO'!XXX_26</definedName>
    <definedName name="XXX_26" localSheetId="2">'5-SINALIZAÇÃO'!XXX_26</definedName>
    <definedName name="XXX_26" localSheetId="7">#N/A</definedName>
    <definedName name="XXX_26">'4-PASSEIO'!XXX_26</definedName>
    <definedName name="XXX_27" localSheetId="1">'4-PASSEIO'!XXX_27</definedName>
    <definedName name="XXX_27" localSheetId="2">'5-SINALIZAÇÃO'!XXX_27</definedName>
    <definedName name="XXX_27" localSheetId="7">#N/A</definedName>
    <definedName name="XXX_27">'4-PASSEIO'!XXX_27</definedName>
    <definedName name="XXX_28" localSheetId="1">'4-PASSEIO'!XXX_28</definedName>
    <definedName name="XXX_28" localSheetId="2">'5-SINALIZAÇÃO'!XXX_28</definedName>
    <definedName name="XXX_28" localSheetId="7">#N/A</definedName>
    <definedName name="XXX_28">'4-PASSEIO'!XXX_28</definedName>
    <definedName name="XXX_30" localSheetId="1">'4-PASSEIO'!XXX_30</definedName>
    <definedName name="XXX_30" localSheetId="2">'5-SINALIZAÇÃO'!XXX_30</definedName>
    <definedName name="XXX_30" localSheetId="7">#N/A</definedName>
    <definedName name="XXX_30">'4-PASSEIO'!XXX_30</definedName>
    <definedName name="XXX_31" localSheetId="1">'4-PASSEIO'!XXX_31</definedName>
    <definedName name="XXX_31" localSheetId="2">'5-SINALIZAÇÃO'!XXX_31</definedName>
    <definedName name="XXX_31" localSheetId="7">#N/A</definedName>
    <definedName name="XXX_31">'4-PASSEIO'!XXX_31</definedName>
    <definedName name="XXX_32" localSheetId="1">'4-PASSEIO'!XXX_32</definedName>
    <definedName name="XXX_32" localSheetId="2">'5-SINALIZAÇÃO'!XXX_32</definedName>
    <definedName name="XXX_32" localSheetId="7">#N/A</definedName>
    <definedName name="XXX_32">'4-PASSEIO'!XXX_32</definedName>
    <definedName name="XXX_33" localSheetId="1">'4-PASSEIO'!XXX_33</definedName>
    <definedName name="XXX_33" localSheetId="2">'5-SINALIZAÇÃO'!XXX_33</definedName>
    <definedName name="XXX_33" localSheetId="7">#N/A</definedName>
    <definedName name="XXX_33">'4-PASSEIO'!XXX_33</definedName>
    <definedName name="XXX_34" localSheetId="1">'4-PASSEIO'!XXX_34</definedName>
    <definedName name="XXX_34" localSheetId="2">'5-SINALIZAÇÃO'!XXX_34</definedName>
    <definedName name="XXX_34" localSheetId="7">#N/A</definedName>
    <definedName name="XXX_34">'4-PASSEIO'!XXX_34</definedName>
    <definedName name="XXX_35" localSheetId="1">'4-PASSEIO'!XXX_35</definedName>
    <definedName name="XXX_35" localSheetId="2">'5-SINALIZAÇÃO'!XXX_35</definedName>
    <definedName name="XXX_35" localSheetId="7">#N/A</definedName>
    <definedName name="XXX_35">'4-PASSEIO'!XXX_35</definedName>
    <definedName name="XXX_36" localSheetId="1">'4-PASSEIO'!XXX_36</definedName>
    <definedName name="XXX_36" localSheetId="2">'5-SINALIZAÇÃO'!XXX_36</definedName>
    <definedName name="XXX_36" localSheetId="7">#N/A</definedName>
    <definedName name="XXX_36">'4-PASSEIO'!XXX_36</definedName>
    <definedName name="XXX_37" localSheetId="1">'4-PASSEIO'!XXX_37</definedName>
    <definedName name="XXX_37" localSheetId="2">'5-SINALIZAÇÃO'!XXX_37</definedName>
    <definedName name="XXX_37" localSheetId="7">#N/A</definedName>
    <definedName name="XXX_37">'4-PASSEIO'!XXX_37</definedName>
    <definedName name="XXX_38" localSheetId="1">'4-PASSEIO'!XXX_38</definedName>
    <definedName name="XXX_38" localSheetId="2">'5-SINALIZAÇÃO'!XXX_38</definedName>
    <definedName name="XXX_38" localSheetId="7">#N/A</definedName>
    <definedName name="XXX_38">'4-PASSEIO'!XXX_38</definedName>
    <definedName name="XXX_39" localSheetId="1">'4-PASSEIO'!XXX_39</definedName>
    <definedName name="XXX_39" localSheetId="2">'5-SINALIZAÇÃO'!XXX_39</definedName>
    <definedName name="XXX_39" localSheetId="7">#N/A</definedName>
    <definedName name="XXX_39">'4-PASSEIO'!XXX_39</definedName>
    <definedName name="XXX_4" localSheetId="1">'4-PASSEIO'!XXX_4</definedName>
    <definedName name="XXX_4" localSheetId="2">'5-SINALIZAÇÃO'!XXX_4</definedName>
    <definedName name="XXX_4" localSheetId="7">#N/A</definedName>
    <definedName name="XXX_4">'4-PASSEIO'!XXX_4</definedName>
    <definedName name="XXX_41" localSheetId="1">'4-PASSEIO'!XXX_41</definedName>
    <definedName name="XXX_41" localSheetId="2">'5-SINALIZAÇÃO'!XXX_41</definedName>
    <definedName name="XXX_41" localSheetId="7">#N/A</definedName>
    <definedName name="XXX_41">'4-PASSEIO'!XXX_41</definedName>
    <definedName name="XXX_42" localSheetId="1">'4-PASSEIO'!XXX_42</definedName>
    <definedName name="XXX_42" localSheetId="2">'5-SINALIZAÇÃO'!XXX_42</definedName>
    <definedName name="XXX_42" localSheetId="7">#N/A</definedName>
    <definedName name="XXX_42">'4-PASSEIO'!XXX_42</definedName>
    <definedName name="XXX_44" localSheetId="1">'4-PASSEIO'!XXX_44</definedName>
    <definedName name="XXX_44" localSheetId="2">'5-SINALIZAÇÃO'!XXX_44</definedName>
    <definedName name="XXX_44" localSheetId="7">#N/A</definedName>
    <definedName name="XXX_44">'4-PASSEIO'!XXX_44</definedName>
    <definedName name="XXX_45" localSheetId="1">'4-PASSEIO'!XXX_45</definedName>
    <definedName name="XXX_45" localSheetId="2">'5-SINALIZAÇÃO'!XXX_45</definedName>
    <definedName name="XXX_45" localSheetId="7">#N/A</definedName>
    <definedName name="XXX_45">'4-PASSEIO'!XXX_45</definedName>
    <definedName name="XXX_46" localSheetId="1">'4-PASSEIO'!XXX_46</definedName>
    <definedName name="XXX_46" localSheetId="2">'5-SINALIZAÇÃO'!XXX_46</definedName>
    <definedName name="XXX_46" localSheetId="7">#N/A</definedName>
    <definedName name="XXX_46">'4-PASSEIO'!XXX_46</definedName>
    <definedName name="XXX_47" localSheetId="1">'4-PASSEIO'!XXX_47</definedName>
    <definedName name="XXX_47" localSheetId="2">'5-SINALIZAÇÃO'!XXX_47</definedName>
    <definedName name="XXX_47" localSheetId="7">#N/A</definedName>
    <definedName name="XXX_47">'4-PASSEIO'!XXX_47</definedName>
    <definedName name="XXX_48" localSheetId="1">'4-PASSEIO'!XXX_48</definedName>
    <definedName name="XXX_48" localSheetId="2">'5-SINALIZAÇÃO'!XXX_48</definedName>
    <definedName name="XXX_48" localSheetId="7">#N/A</definedName>
    <definedName name="XXX_48">'4-PASSEIO'!XXX_48</definedName>
    <definedName name="XXX_49" localSheetId="1">'4-PASSEIO'!XXX_49</definedName>
    <definedName name="XXX_49" localSheetId="2">'5-SINALIZAÇÃO'!XXX_49</definedName>
    <definedName name="XXX_49" localSheetId="7">#N/A</definedName>
    <definedName name="XXX_49">'4-PASSEIO'!XXX_49</definedName>
    <definedName name="XXX_5" localSheetId="1">'4-PASSEIO'!XXX_5</definedName>
    <definedName name="XXX_5" localSheetId="2">'5-SINALIZAÇÃO'!XXX_5</definedName>
    <definedName name="XXX_5" localSheetId="7">#N/A</definedName>
    <definedName name="XXX_5">'4-PASSEIO'!XXX_5</definedName>
    <definedName name="XXX_50" localSheetId="1">'4-PASSEIO'!XXX_50</definedName>
    <definedName name="XXX_50" localSheetId="2">'5-SINALIZAÇÃO'!XXX_50</definedName>
    <definedName name="XXX_50" localSheetId="7">#N/A</definedName>
    <definedName name="XXX_50">'4-PASSEIO'!XXX_50</definedName>
    <definedName name="XXX_52" localSheetId="1">'4-PASSEIO'!XXX_52</definedName>
    <definedName name="XXX_52" localSheetId="2">'5-SINALIZAÇÃO'!XXX_52</definedName>
    <definedName name="XXX_52" localSheetId="7">#N/A</definedName>
    <definedName name="XXX_52">'4-PASSEIO'!XXX_52</definedName>
    <definedName name="XXX_54" localSheetId="1">'4-PASSEIO'!XXX_54</definedName>
    <definedName name="XXX_54" localSheetId="2">'5-SINALIZAÇÃO'!XXX_54</definedName>
    <definedName name="XXX_54" localSheetId="7">#N/A</definedName>
    <definedName name="XXX_54">'4-PASSEIO'!XXX_54</definedName>
    <definedName name="XXX_55" localSheetId="1">'4-PASSEIO'!XXX_55</definedName>
    <definedName name="XXX_55" localSheetId="2">'5-SINALIZAÇÃO'!XXX_55</definedName>
    <definedName name="XXX_55" localSheetId="7">#N/A</definedName>
    <definedName name="XXX_55">'4-PASSEIO'!XXX_55</definedName>
    <definedName name="XXX_57" localSheetId="1">'4-PASSEIO'!XXX_57</definedName>
    <definedName name="XXX_57" localSheetId="2">'5-SINALIZAÇÃO'!XXX_57</definedName>
    <definedName name="XXX_57" localSheetId="7">#N/A</definedName>
    <definedName name="XXX_57">'4-PASSEIO'!XXX_57</definedName>
    <definedName name="XXX_58" localSheetId="1">'4-PASSEIO'!XXX_58</definedName>
    <definedName name="XXX_58" localSheetId="2">'5-SINALIZAÇÃO'!XXX_58</definedName>
    <definedName name="XXX_58" localSheetId="7">#N/A</definedName>
    <definedName name="XXX_58">'4-PASSEIO'!XXX_58</definedName>
    <definedName name="XXX1" localSheetId="1">'4-PASSEIO'!XXX1</definedName>
    <definedName name="XXX1" localSheetId="2">'5-SINALIZAÇÃO'!XXX1</definedName>
    <definedName name="XXX1" localSheetId="7">#N/A</definedName>
    <definedName name="XXX1">'4-PASSEIO'!XXX1</definedName>
    <definedName name="xxxx" localSheetId="4">#REF!</definedName>
    <definedName name="xxxx" localSheetId="7">#REF!</definedName>
    <definedName name="YY">[0]!YY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1" l="1"/>
  <c r="F26" i="31"/>
  <c r="F24" i="31"/>
  <c r="F22" i="31"/>
  <c r="F23" i="31"/>
  <c r="F25" i="31"/>
  <c r="F21" i="31"/>
  <c r="F16" i="31"/>
  <c r="F13" i="31"/>
  <c r="F13" i="51"/>
  <c r="F19" i="50"/>
  <c r="F16" i="50"/>
  <c r="I14" i="55"/>
  <c r="B14" i="55"/>
  <c r="I12" i="55"/>
  <c r="B12" i="55"/>
  <c r="I10" i="55"/>
  <c r="B10" i="55"/>
  <c r="F29" i="51"/>
  <c r="F30" i="51" s="1"/>
  <c r="C14" i="55" s="1"/>
  <c r="G15" i="55" s="1"/>
  <c r="F26" i="51"/>
  <c r="F25" i="51"/>
  <c r="F24" i="51"/>
  <c r="F23" i="51"/>
  <c r="F22" i="51"/>
  <c r="F21" i="51"/>
  <c r="F20" i="51"/>
  <c r="F19" i="51"/>
  <c r="F18" i="51"/>
  <c r="F17" i="51"/>
  <c r="F16" i="51"/>
  <c r="F14" i="51"/>
  <c r="C10" i="55" s="1"/>
  <c r="E11" i="55" s="1"/>
  <c r="I14" i="54"/>
  <c r="B14" i="54"/>
  <c r="I12" i="54"/>
  <c r="B12" i="54"/>
  <c r="I10" i="54"/>
  <c r="B10" i="54"/>
  <c r="F29" i="50"/>
  <c r="F30" i="50" s="1"/>
  <c r="F26" i="50"/>
  <c r="F25" i="50"/>
  <c r="F24" i="50"/>
  <c r="F23" i="50"/>
  <c r="F22" i="50"/>
  <c r="F21" i="50"/>
  <c r="F20" i="50"/>
  <c r="F18" i="50"/>
  <c r="F17" i="50"/>
  <c r="F13" i="50"/>
  <c r="F14" i="50" s="1"/>
  <c r="B14" i="53"/>
  <c r="B12" i="53"/>
  <c r="B10" i="53"/>
  <c r="I14" i="53"/>
  <c r="I12" i="53"/>
  <c r="I10" i="53"/>
  <c r="F27" i="50" l="1"/>
  <c r="F31" i="50" s="1"/>
  <c r="G11" i="55"/>
  <c r="H11" i="55"/>
  <c r="F15" i="55"/>
  <c r="E15" i="55"/>
  <c r="F11" i="55"/>
  <c r="H15" i="55"/>
  <c r="F27" i="51"/>
  <c r="F31" i="51" l="1"/>
  <c r="C12" i="55"/>
  <c r="I11" i="55"/>
  <c r="I15" i="55"/>
  <c r="H13" i="55" l="1"/>
  <c r="H16" i="55" s="1"/>
  <c r="G13" i="55"/>
  <c r="G16" i="55" s="1"/>
  <c r="F13" i="55"/>
  <c r="F16" i="55" s="1"/>
  <c r="E13" i="55"/>
  <c r="C16" i="55"/>
  <c r="D14" i="55" l="1"/>
  <c r="D12" i="55"/>
  <c r="D10" i="55"/>
  <c r="I13" i="55"/>
  <c r="E16" i="55"/>
  <c r="F17" i="31"/>
  <c r="F18" i="31"/>
  <c r="F20" i="31"/>
  <c r="F29" i="31"/>
  <c r="F30" i="31" s="1"/>
  <c r="F14" i="31"/>
  <c r="C10" i="54" l="1"/>
  <c r="C10" i="53"/>
  <c r="C14" i="53"/>
  <c r="C14" i="54"/>
  <c r="F27" i="31"/>
  <c r="I16" i="55"/>
  <c r="E17" i="55"/>
  <c r="F17" i="55" s="1"/>
  <c r="G17" i="55" s="1"/>
  <c r="H17" i="55" s="1"/>
  <c r="W40" i="28"/>
  <c r="W34" i="28"/>
  <c r="W35" i="28" s="1"/>
  <c r="U14" i="38"/>
  <c r="V46" i="38"/>
  <c r="V36" i="38"/>
  <c r="V26" i="38"/>
  <c r="V27" i="38" s="1"/>
  <c r="V28" i="38" s="1"/>
  <c r="X47" i="38"/>
  <c r="X37" i="38"/>
  <c r="X17" i="38"/>
  <c r="U16" i="38"/>
  <c r="U15" i="38"/>
  <c r="U17" i="38"/>
  <c r="U18" i="38"/>
  <c r="U13" i="38"/>
  <c r="V51" i="38"/>
  <c r="X48" i="38" s="1"/>
  <c r="X50" i="38" s="1"/>
  <c r="Y50" i="38"/>
  <c r="Y49" i="38"/>
  <c r="Y48" i="38"/>
  <c r="Y47" i="38"/>
  <c r="V41" i="38"/>
  <c r="X38" i="38" s="1"/>
  <c r="X40" i="38" s="1"/>
  <c r="Y40" i="38"/>
  <c r="Y39" i="38"/>
  <c r="Y38" i="38"/>
  <c r="Y37" i="38"/>
  <c r="V31" i="38"/>
  <c r="X28" i="38" s="1"/>
  <c r="X30" i="38" s="1"/>
  <c r="Y30" i="38"/>
  <c r="Y29" i="38"/>
  <c r="Y28" i="38"/>
  <c r="Y27" i="38"/>
  <c r="X27" i="38"/>
  <c r="C12" i="54" l="1"/>
  <c r="C12" i="53"/>
  <c r="F31" i="31"/>
  <c r="E15" i="54"/>
  <c r="H15" i="54"/>
  <c r="G15" i="54"/>
  <c r="F15" i="54"/>
  <c r="I15" i="54" s="1"/>
  <c r="G15" i="53"/>
  <c r="F15" i="53"/>
  <c r="H15" i="53"/>
  <c r="E15" i="53"/>
  <c r="I15" i="53" s="1"/>
  <c r="E11" i="53"/>
  <c r="H11" i="53"/>
  <c r="G11" i="53"/>
  <c r="C16" i="53"/>
  <c r="D14" i="53" s="1"/>
  <c r="F11" i="53"/>
  <c r="D10" i="53"/>
  <c r="F11" i="54"/>
  <c r="E11" i="54"/>
  <c r="C16" i="54"/>
  <c r="D14" i="54" s="1"/>
  <c r="H11" i="54"/>
  <c r="G11" i="54"/>
  <c r="D10" i="54"/>
  <c r="V21" i="38"/>
  <c r="V13" i="38"/>
  <c r="V14" i="38" s="1"/>
  <c r="V15" i="38" s="1"/>
  <c r="V16" i="38" s="1"/>
  <c r="V17" i="38" s="1"/>
  <c r="V18" i="38" s="1"/>
  <c r="V19" i="38" s="1"/>
  <c r="V20" i="38" s="1"/>
  <c r="R131" i="24"/>
  <c r="U131" i="24" s="1"/>
  <c r="R132" i="24"/>
  <c r="S155" i="24" s="1"/>
  <c r="U155" i="24" s="1"/>
  <c r="R133" i="24"/>
  <c r="S156" i="24" s="1"/>
  <c r="U156" i="24" s="1"/>
  <c r="R134" i="24"/>
  <c r="S157" i="24" s="1"/>
  <c r="U157" i="24" s="1"/>
  <c r="R135" i="24"/>
  <c r="U135" i="24" s="1"/>
  <c r="R119" i="24"/>
  <c r="U119" i="24" s="1"/>
  <c r="R120" i="24"/>
  <c r="S143" i="24" s="1"/>
  <c r="U143" i="24" s="1"/>
  <c r="R121" i="24"/>
  <c r="U121" i="24" s="1"/>
  <c r="R122" i="24"/>
  <c r="U122" i="24" s="1"/>
  <c r="R123" i="24"/>
  <c r="U123" i="24" s="1"/>
  <c r="R78" i="24"/>
  <c r="U78" i="24" s="1"/>
  <c r="R79" i="24"/>
  <c r="U79" i="24" s="1"/>
  <c r="R80" i="24"/>
  <c r="U80" i="24" s="1"/>
  <c r="R81" i="24"/>
  <c r="U81" i="24" s="1"/>
  <c r="R82" i="24"/>
  <c r="U82" i="24" s="1"/>
  <c r="R66" i="24"/>
  <c r="U66" i="24" s="1"/>
  <c r="R67" i="24"/>
  <c r="U67" i="24" s="1"/>
  <c r="R68" i="24"/>
  <c r="U68" i="24" s="1"/>
  <c r="R69" i="24"/>
  <c r="U69" i="24" s="1"/>
  <c r="R70" i="24"/>
  <c r="U70" i="24" s="1"/>
  <c r="I11" i="54" l="1"/>
  <c r="I11" i="53"/>
  <c r="H13" i="53"/>
  <c r="H16" i="53" s="1"/>
  <c r="G13" i="53"/>
  <c r="G16" i="53" s="1"/>
  <c r="F13" i="53"/>
  <c r="F16" i="53" s="1"/>
  <c r="E13" i="53"/>
  <c r="D12" i="53"/>
  <c r="E13" i="54"/>
  <c r="E16" i="54" s="1"/>
  <c r="E17" i="54" s="1"/>
  <c r="H13" i="54"/>
  <c r="H16" i="54" s="1"/>
  <c r="G13" i="54"/>
  <c r="G16" i="54" s="1"/>
  <c r="F13" i="54"/>
  <c r="D12" i="54"/>
  <c r="U134" i="24"/>
  <c r="U133" i="24"/>
  <c r="S145" i="24"/>
  <c r="U145" i="24" s="1"/>
  <c r="S154" i="24"/>
  <c r="U154" i="24" s="1"/>
  <c r="S146" i="24"/>
  <c r="U146" i="24" s="1"/>
  <c r="U132" i="24"/>
  <c r="S144" i="24"/>
  <c r="U144" i="24" s="1"/>
  <c r="S142" i="24"/>
  <c r="U142" i="24" s="1"/>
  <c r="U120" i="24"/>
  <c r="S158" i="24"/>
  <c r="U158" i="24" s="1"/>
  <c r="I13" i="54" l="1"/>
  <c r="F16" i="54"/>
  <c r="I16" i="54" s="1"/>
  <c r="F17" i="54"/>
  <c r="G17" i="54" s="1"/>
  <c r="H17" i="54" s="1"/>
  <c r="I13" i="53"/>
  <c r="E16" i="53"/>
  <c r="B43" i="38"/>
  <c r="B33" i="38"/>
  <c r="B23" i="38"/>
  <c r="Y20" i="38"/>
  <c r="Y19" i="38"/>
  <c r="Y18" i="38"/>
  <c r="Y17" i="38"/>
  <c r="X18" i="38"/>
  <c r="V12" i="38"/>
  <c r="B10" i="38"/>
  <c r="V7" i="38"/>
  <c r="E17" i="53" l="1"/>
  <c r="F17" i="53" s="1"/>
  <c r="G17" i="53" s="1"/>
  <c r="H17" i="53" s="1"/>
  <c r="I16" i="53"/>
  <c r="X20" i="38"/>
  <c r="R124" i="24" l="1"/>
  <c r="S147" i="24" s="1"/>
  <c r="U147" i="24" s="1"/>
  <c r="R125" i="24"/>
  <c r="S148" i="24" s="1"/>
  <c r="U148" i="24" s="1"/>
  <c r="R126" i="24"/>
  <c r="U126" i="24" s="1"/>
  <c r="R127" i="24"/>
  <c r="S150" i="24" s="1"/>
  <c r="U150" i="24" s="1"/>
  <c r="R128" i="24"/>
  <c r="U128" i="24" s="1"/>
  <c r="R129" i="24"/>
  <c r="R130" i="24"/>
  <c r="R118" i="24"/>
  <c r="U118" i="24" s="1"/>
  <c r="V118" i="24" s="1"/>
  <c r="R71" i="24"/>
  <c r="U71" i="24" s="1"/>
  <c r="R72" i="24"/>
  <c r="U72" i="24" s="1"/>
  <c r="R73" i="24"/>
  <c r="U73" i="24" s="1"/>
  <c r="R74" i="24"/>
  <c r="U74" i="24" s="1"/>
  <c r="R75" i="24"/>
  <c r="U75" i="24" s="1"/>
  <c r="R76" i="24"/>
  <c r="U76" i="24" s="1"/>
  <c r="R77" i="24"/>
  <c r="U77" i="24" s="1"/>
  <c r="R65" i="24"/>
  <c r="U65" i="24" s="1"/>
  <c r="V65" i="24" s="1"/>
  <c r="Y188" i="24"/>
  <c r="Y187" i="24"/>
  <c r="Y186" i="24"/>
  <c r="Y185" i="24"/>
  <c r="V171" i="24"/>
  <c r="V172" i="24" s="1"/>
  <c r="V173" i="24" s="1"/>
  <c r="V174" i="24" s="1"/>
  <c r="V175" i="24" s="1"/>
  <c r="V176" i="24" s="1"/>
  <c r="V177" i="24" s="1"/>
  <c r="V178" i="24" s="1"/>
  <c r="V179" i="24" s="1"/>
  <c r="V180" i="24" s="1"/>
  <c r="V181" i="24" s="1"/>
  <c r="V182" i="24" s="1"/>
  <c r="V183" i="24" s="1"/>
  <c r="V184" i="24" s="1"/>
  <c r="V185" i="24" s="1"/>
  <c r="V186" i="24" s="1"/>
  <c r="V187" i="24" s="1"/>
  <c r="V188" i="24" s="1"/>
  <c r="V189" i="24" s="1"/>
  <c r="X186" i="24" s="1"/>
  <c r="X188" i="24" s="1"/>
  <c r="Y158" i="24"/>
  <c r="Y157" i="24"/>
  <c r="Y156" i="24"/>
  <c r="Y155" i="24"/>
  <c r="Y135" i="24"/>
  <c r="Y134" i="24"/>
  <c r="Y133" i="24"/>
  <c r="Y132" i="24"/>
  <c r="Y105" i="24"/>
  <c r="Y104" i="24"/>
  <c r="Y103" i="24"/>
  <c r="Y102" i="24"/>
  <c r="V88" i="24"/>
  <c r="V89" i="24" s="1"/>
  <c r="V90" i="24" s="1"/>
  <c r="V91" i="24" s="1"/>
  <c r="V92" i="24" s="1"/>
  <c r="V93" i="24" s="1"/>
  <c r="V94" i="24" s="1"/>
  <c r="V95" i="24" s="1"/>
  <c r="V96" i="24" s="1"/>
  <c r="V97" i="24" s="1"/>
  <c r="V98" i="24" s="1"/>
  <c r="V99" i="24" s="1"/>
  <c r="V100" i="24" s="1"/>
  <c r="V101" i="24" s="1"/>
  <c r="V102" i="24" s="1"/>
  <c r="V103" i="24" s="1"/>
  <c r="V104" i="24" s="1"/>
  <c r="V105" i="24" s="1"/>
  <c r="V106" i="24" s="1"/>
  <c r="X103" i="24" s="1"/>
  <c r="X105" i="24" s="1"/>
  <c r="Y82" i="24"/>
  <c r="Y81" i="24"/>
  <c r="Y80" i="24"/>
  <c r="Y79" i="24"/>
  <c r="V36" i="24"/>
  <c r="V37" i="24" s="1"/>
  <c r="V38" i="24" s="1"/>
  <c r="V39" i="24" s="1"/>
  <c r="V40" i="24" s="1"/>
  <c r="V41" i="24" s="1"/>
  <c r="V42" i="24" s="1"/>
  <c r="V43" i="24" s="1"/>
  <c r="V44" i="24" s="1"/>
  <c r="V45" i="24" s="1"/>
  <c r="V46" i="24" s="1"/>
  <c r="V47" i="24" s="1"/>
  <c r="V48" i="24" s="1"/>
  <c r="V49" i="24" s="1"/>
  <c r="V50" i="24" s="1"/>
  <c r="V51" i="24" s="1"/>
  <c r="V52" i="24" s="1"/>
  <c r="V53" i="24" s="1"/>
  <c r="V54" i="24" s="1"/>
  <c r="X51" i="24" s="1"/>
  <c r="X53" i="24" s="1"/>
  <c r="S151" i="24" l="1"/>
  <c r="U151" i="24" s="1"/>
  <c r="U125" i="24"/>
  <c r="U124" i="24"/>
  <c r="U130" i="24"/>
  <c r="S153" i="24"/>
  <c r="U153" i="24" s="1"/>
  <c r="S141" i="24"/>
  <c r="U141" i="24" s="1"/>
  <c r="U127" i="24"/>
  <c r="S152" i="24"/>
  <c r="U152" i="24" s="1"/>
  <c r="U129" i="24"/>
  <c r="S149" i="24"/>
  <c r="U149" i="24" s="1"/>
  <c r="V119" i="24"/>
  <c r="V120" i="24" s="1"/>
  <c r="V121" i="24" s="1"/>
  <c r="V122" i="24" s="1"/>
  <c r="V123" i="24" s="1"/>
  <c r="V124" i="24" s="1"/>
  <c r="V125" i="24" s="1"/>
  <c r="V126" i="24" s="1"/>
  <c r="V127" i="24" s="1"/>
  <c r="V128" i="24" s="1"/>
  <c r="V66" i="24"/>
  <c r="V67" i="24" s="1"/>
  <c r="V68" i="24" s="1"/>
  <c r="V69" i="24" s="1"/>
  <c r="V70" i="24" s="1"/>
  <c r="V71" i="24" s="1"/>
  <c r="V72" i="24" s="1"/>
  <c r="V73" i="24" s="1"/>
  <c r="V74" i="24" s="1"/>
  <c r="V75" i="24" s="1"/>
  <c r="V76" i="24" s="1"/>
  <c r="V77" i="24" s="1"/>
  <c r="V78" i="24" s="1"/>
  <c r="V79" i="24" s="1"/>
  <c r="V80" i="24" s="1"/>
  <c r="V81" i="24" s="1"/>
  <c r="V82" i="24" s="1"/>
  <c r="V83" i="24" s="1"/>
  <c r="X80" i="24" s="1"/>
  <c r="X82" i="24" s="1"/>
  <c r="V159" i="24" l="1"/>
  <c r="V141" i="24"/>
  <c r="V142" i="24" s="1"/>
  <c r="V143" i="24" s="1"/>
  <c r="V144" i="24" s="1"/>
  <c r="V145" i="24" s="1"/>
  <c r="V146" i="24" s="1"/>
  <c r="V147" i="24" s="1"/>
  <c r="V148" i="24" s="1"/>
  <c r="V149" i="24" s="1"/>
  <c r="V150" i="24" s="1"/>
  <c r="V151" i="24" s="1"/>
  <c r="V152" i="24" s="1"/>
  <c r="V153" i="24" s="1"/>
  <c r="V154" i="24" s="1"/>
  <c r="V155" i="24" s="1"/>
  <c r="V156" i="24" s="1"/>
  <c r="V157" i="24" s="1"/>
  <c r="V158" i="24" s="1"/>
  <c r="V129" i="24"/>
  <c r="V130" i="24" s="1"/>
  <c r="V131" i="24" s="1"/>
  <c r="V132" i="24" s="1"/>
  <c r="V133" i="24" s="1"/>
  <c r="V134" i="24" s="1"/>
  <c r="V135" i="24" s="1"/>
  <c r="V136" i="24" s="1"/>
  <c r="X133" i="24" s="1"/>
  <c r="X135" i="24" s="1"/>
  <c r="X156" i="24" l="1"/>
  <c r="X158" i="24" s="1"/>
  <c r="X185" i="24"/>
  <c r="X155" i="24"/>
  <c r="V117" i="24"/>
  <c r="X132" i="24"/>
  <c r="X102" i="24"/>
  <c r="X79" i="24"/>
  <c r="X50" i="24"/>
  <c r="B168" i="24" l="1"/>
  <c r="B138" i="24"/>
  <c r="B115" i="24"/>
  <c r="B85" i="24"/>
  <c r="B62" i="24"/>
  <c r="B33" i="24"/>
  <c r="B10" i="24"/>
  <c r="V170" i="24"/>
  <c r="V87" i="24"/>
  <c r="Y53" i="24"/>
  <c r="Y52" i="24"/>
  <c r="Y51" i="24"/>
  <c r="Y50" i="24"/>
  <c r="X27" i="24"/>
  <c r="Y30" i="24"/>
  <c r="Y29" i="24"/>
  <c r="Y28" i="24"/>
  <c r="Y27" i="24"/>
  <c r="V13" i="24"/>
  <c r="V12" i="24"/>
  <c r="V7" i="24"/>
  <c r="W297" i="23"/>
  <c r="V14" i="24" l="1"/>
  <c r="V15" i="24" s="1"/>
  <c r="V16" i="24" s="1"/>
  <c r="V17" i="24" s="1"/>
  <c r="V18" i="24" s="1"/>
  <c r="V19" i="24" s="1"/>
  <c r="V20" i="24" s="1"/>
  <c r="V21" i="24" s="1"/>
  <c r="V22" i="24" s="1"/>
  <c r="V23" i="24" s="1"/>
  <c r="V24" i="24" s="1"/>
  <c r="V25" i="24" s="1"/>
  <c r="V26" i="24" s="1"/>
  <c r="V27" i="24" s="1"/>
  <c r="V28" i="24" s="1"/>
  <c r="V29" i="24" s="1"/>
  <c r="V30" i="24" s="1"/>
  <c r="V31" i="24" l="1"/>
  <c r="X28" i="24" s="1"/>
  <c r="X30" i="24" s="1"/>
  <c r="W7" i="23"/>
  <c r="C11" i="28"/>
  <c r="R331" i="23" l="1"/>
  <c r="Q334" i="23"/>
  <c r="R334" i="23" s="1"/>
  <c r="Q335" i="23"/>
  <c r="R335" i="23" s="1"/>
  <c r="Q336" i="23"/>
  <c r="R336" i="23" s="1"/>
  <c r="V336" i="23" s="1"/>
  <c r="Q337" i="23"/>
  <c r="R337" i="23" s="1"/>
  <c r="V337" i="23" s="1"/>
  <c r="Q338" i="23"/>
  <c r="Q339" i="23"/>
  <c r="Q340" i="23"/>
  <c r="V306" i="23"/>
  <c r="V307" i="23"/>
  <c r="V308" i="23"/>
  <c r="V309" i="23"/>
  <c r="V310" i="23"/>
  <c r="V311" i="23"/>
  <c r="V312" i="23"/>
  <c r="R338" i="23" s="1"/>
  <c r="V313" i="23"/>
  <c r="R339" i="23" s="1"/>
  <c r="V314" i="23"/>
  <c r="R340" i="23" s="1"/>
  <c r="T280" i="23"/>
  <c r="T281" i="23"/>
  <c r="T282" i="23"/>
  <c r="V282" i="23" s="1"/>
  <c r="T283" i="23"/>
  <c r="V283" i="23" s="1"/>
  <c r="T284" i="23"/>
  <c r="V284" i="23" s="1"/>
  <c r="Q284" i="23"/>
  <c r="Q283" i="23"/>
  <c r="Q282" i="23"/>
  <c r="S266" i="23"/>
  <c r="V266" i="23" s="1"/>
  <c r="S265" i="23"/>
  <c r="V265" i="23" s="1"/>
  <c r="S267" i="23"/>
  <c r="V267" i="23" s="1"/>
  <c r="Q267" i="23"/>
  <c r="Q266" i="23"/>
  <c r="Q265" i="23"/>
  <c r="V250" i="23"/>
  <c r="Q250" i="23"/>
  <c r="V249" i="23"/>
  <c r="Q249" i="23"/>
  <c r="V248" i="23"/>
  <c r="Q248" i="23"/>
  <c r="V231" i="23"/>
  <c r="V232" i="23"/>
  <c r="V233" i="23"/>
  <c r="Q233" i="23"/>
  <c r="Q232" i="23"/>
  <c r="Q231" i="23"/>
  <c r="R208" i="23"/>
  <c r="V208" i="23" s="1"/>
  <c r="R207" i="23"/>
  <c r="V207" i="23" s="1"/>
  <c r="R206" i="23"/>
  <c r="V206" i="23" s="1"/>
  <c r="Q208" i="23"/>
  <c r="Q207" i="23"/>
  <c r="Q206" i="23"/>
  <c r="T190" i="23"/>
  <c r="V190" i="23" s="1"/>
  <c r="T191" i="23"/>
  <c r="V191" i="23" s="1"/>
  <c r="T192" i="23"/>
  <c r="V192" i="23" s="1"/>
  <c r="Q192" i="23"/>
  <c r="Q191" i="23"/>
  <c r="Q190" i="23"/>
  <c r="V176" i="23"/>
  <c r="V174" i="23"/>
  <c r="V175" i="23"/>
  <c r="Q176" i="23"/>
  <c r="Q175" i="23"/>
  <c r="Q174" i="23"/>
  <c r="Q160" i="23"/>
  <c r="T160" i="23" s="1"/>
  <c r="V160" i="23" s="1"/>
  <c r="Q159" i="23"/>
  <c r="T159" i="23" s="1"/>
  <c r="V159" i="23" s="1"/>
  <c r="Q158" i="23"/>
  <c r="T158" i="23" s="1"/>
  <c r="V158" i="23" s="1"/>
  <c r="Q129" i="23"/>
  <c r="V129" i="23" s="1"/>
  <c r="Q128" i="23"/>
  <c r="V128" i="23" s="1"/>
  <c r="Q127" i="23"/>
  <c r="V127" i="23" s="1"/>
  <c r="Q113" i="23"/>
  <c r="V113" i="23" s="1"/>
  <c r="Q112" i="23"/>
  <c r="V112" i="23" s="1"/>
  <c r="Q111" i="23"/>
  <c r="V111" i="23" s="1"/>
  <c r="S97" i="23"/>
  <c r="S95" i="23"/>
  <c r="S96" i="23"/>
  <c r="Q95" i="23"/>
  <c r="Q96" i="23"/>
  <c r="Q97" i="23"/>
  <c r="V94" i="23"/>
  <c r="Q94" i="23"/>
  <c r="V93" i="23"/>
  <c r="V92" i="23"/>
  <c r="Q92" i="23"/>
  <c r="V40" i="23"/>
  <c r="V41" i="23"/>
  <c r="V39" i="23"/>
  <c r="V30" i="23"/>
  <c r="W30" i="23" s="1"/>
  <c r="V31" i="23"/>
  <c r="V32" i="23"/>
  <c r="V33" i="23"/>
  <c r="V34" i="23"/>
  <c r="V35" i="23"/>
  <c r="V36" i="23"/>
  <c r="V37" i="23"/>
  <c r="V38" i="23"/>
  <c r="Q39" i="23"/>
  <c r="Q40" i="23"/>
  <c r="Q41" i="23"/>
  <c r="Q38" i="23"/>
  <c r="Q36" i="23"/>
  <c r="Q35" i="23"/>
  <c r="Q34" i="23"/>
  <c r="Q33" i="23"/>
  <c r="Q32" i="23"/>
  <c r="Q31" i="23"/>
  <c r="Q30" i="23"/>
  <c r="Q25" i="23"/>
  <c r="Q24" i="23"/>
  <c r="Q23" i="23"/>
  <c r="Q22" i="23"/>
  <c r="Q20" i="23"/>
  <c r="Q19" i="23"/>
  <c r="Q18" i="23"/>
  <c r="Q17" i="23"/>
  <c r="Q16" i="23"/>
  <c r="Q15" i="23"/>
  <c r="Q14" i="23"/>
  <c r="V16" i="23"/>
  <c r="V15" i="23"/>
  <c r="V14" i="23"/>
  <c r="W14" i="23" s="1"/>
  <c r="S258" i="23"/>
  <c r="V340" i="23" l="1"/>
  <c r="V339" i="23"/>
  <c r="V338" i="23"/>
  <c r="W15" i="23"/>
  <c r="W16" i="23" s="1"/>
  <c r="W31" i="23"/>
  <c r="W32" i="23" s="1"/>
  <c r="W33" i="23" s="1"/>
  <c r="C82" i="28" l="1"/>
  <c r="C81" i="28"/>
  <c r="C80" i="28"/>
  <c r="C79" i="28"/>
  <c r="C77" i="28"/>
  <c r="V109" i="23" l="1"/>
  <c r="V331" i="23" l="1"/>
  <c r="V334" i="23"/>
  <c r="V335" i="23"/>
  <c r="Q332" i="23"/>
  <c r="Q329" i="23"/>
  <c r="R329" i="23" s="1"/>
  <c r="Q330" i="23"/>
  <c r="R330" i="23" s="1"/>
  <c r="V330" i="23" s="1"/>
  <c r="Q333" i="23"/>
  <c r="R333" i="23" s="1"/>
  <c r="V333" i="23" s="1"/>
  <c r="Y305" i="23"/>
  <c r="T274" i="23"/>
  <c r="V274" i="23" s="1"/>
  <c r="Q274" i="23"/>
  <c r="S257" i="23"/>
  <c r="R332" i="23" l="1"/>
  <c r="V329" i="23"/>
  <c r="V332" i="23" l="1"/>
  <c r="V257" i="23"/>
  <c r="Q257" i="23"/>
  <c r="V240" i="23" l="1"/>
  <c r="Q240" i="23"/>
  <c r="V223" i="23" l="1"/>
  <c r="Q223" i="23"/>
  <c r="Y330" i="23" l="1"/>
  <c r="S326" i="23"/>
  <c r="Q326" i="23"/>
  <c r="W329" i="23"/>
  <c r="W328" i="23"/>
  <c r="Y320" i="23"/>
  <c r="S316" i="23"/>
  <c r="V319" i="23"/>
  <c r="W319" i="23" s="1"/>
  <c r="V320" i="23"/>
  <c r="V321" i="23"/>
  <c r="V322" i="23"/>
  <c r="V324" i="23"/>
  <c r="Q316" i="23"/>
  <c r="V323" i="23"/>
  <c r="W318" i="23"/>
  <c r="V304" i="23"/>
  <c r="V305" i="23"/>
  <c r="V303" i="23"/>
  <c r="W303" i="23" s="1"/>
  <c r="S300" i="23"/>
  <c r="Q300" i="23"/>
  <c r="W302" i="23"/>
  <c r="V281" i="23"/>
  <c r="V280" i="23"/>
  <c r="T279" i="23"/>
  <c r="V279" i="23" s="1"/>
  <c r="Q281" i="23"/>
  <c r="Q280" i="23"/>
  <c r="Q279" i="23"/>
  <c r="S262" i="23"/>
  <c r="V262" i="23" s="1"/>
  <c r="S263" i="23"/>
  <c r="V263" i="23" s="1"/>
  <c r="S264" i="23"/>
  <c r="V264" i="23" s="1"/>
  <c r="Q264" i="23"/>
  <c r="Q263" i="23"/>
  <c r="Q262" i="23"/>
  <c r="V247" i="23"/>
  <c r="Q247" i="23"/>
  <c r="V246" i="23"/>
  <c r="Q246" i="23"/>
  <c r="V245" i="23"/>
  <c r="Q245" i="23"/>
  <c r="Q239" i="23"/>
  <c r="V229" i="23"/>
  <c r="Q222" i="23"/>
  <c r="V230" i="23"/>
  <c r="Q230" i="23"/>
  <c r="Q229" i="23"/>
  <c r="V228" i="23"/>
  <c r="Q228" i="23"/>
  <c r="W304" i="23" l="1"/>
  <c r="W305" i="23" s="1"/>
  <c r="W306" i="23" s="1"/>
  <c r="W307" i="23" s="1"/>
  <c r="W308" i="23" s="1"/>
  <c r="W309" i="23" s="1"/>
  <c r="W310" i="23" s="1"/>
  <c r="W311" i="23" s="1"/>
  <c r="W312" i="23" s="1"/>
  <c r="W313" i="23" s="1"/>
  <c r="W314" i="23" s="1"/>
  <c r="W315" i="23" s="1"/>
  <c r="W320" i="23"/>
  <c r="W321" i="23" s="1"/>
  <c r="W322" i="23" s="1"/>
  <c r="W323" i="23" s="1"/>
  <c r="W324" i="23" s="1"/>
  <c r="W330" i="23"/>
  <c r="W331" i="23" s="1"/>
  <c r="W325" i="23" l="1"/>
  <c r="Y321" i="23" s="1"/>
  <c r="W332" i="23"/>
  <c r="W333" i="23" s="1"/>
  <c r="W334" i="23" s="1"/>
  <c r="W335" i="23" s="1"/>
  <c r="W336" i="23" s="1"/>
  <c r="W337" i="23" s="1"/>
  <c r="W87" i="28"/>
  <c r="W88" i="28" s="1"/>
  <c r="W89" i="28" s="1"/>
  <c r="W90" i="28" s="1"/>
  <c r="W97" i="28"/>
  <c r="W98" i="28" s="1"/>
  <c r="W99" i="28" s="1"/>
  <c r="W100" i="28" s="1"/>
  <c r="T189" i="23"/>
  <c r="V189" i="23" s="1"/>
  <c r="T188" i="23"/>
  <c r="V188" i="23" s="1"/>
  <c r="T187" i="23"/>
  <c r="V187" i="23" s="1"/>
  <c r="V203" i="23"/>
  <c r="V204" i="23"/>
  <c r="V205" i="23"/>
  <c r="Q205" i="23"/>
  <c r="Q204" i="23"/>
  <c r="Q203" i="23"/>
  <c r="Q189" i="23"/>
  <c r="Q188" i="23"/>
  <c r="Q187" i="23"/>
  <c r="Q183" i="23"/>
  <c r="Q173" i="23"/>
  <c r="Q172" i="23"/>
  <c r="Q171" i="23"/>
  <c r="W338" i="23" l="1"/>
  <c r="W339" i="23" s="1"/>
  <c r="W340" i="23" s="1"/>
  <c r="W341" i="23" s="1"/>
  <c r="Y331" i="23" s="1"/>
  <c r="Y323" i="23"/>
  <c r="Y306" i="23"/>
  <c r="V239" i="23"/>
  <c r="V222" i="23"/>
  <c r="Q157" i="23"/>
  <c r="T157" i="23" s="1"/>
  <c r="Q156" i="23"/>
  <c r="T156" i="23" s="1"/>
  <c r="Q155" i="23"/>
  <c r="T155" i="23" s="1"/>
  <c r="V125" i="23"/>
  <c r="Q126" i="23"/>
  <c r="V126" i="23" s="1"/>
  <c r="Q124" i="23"/>
  <c r="V124" i="23" s="1"/>
  <c r="Q110" i="23"/>
  <c r="V110" i="23" s="1"/>
  <c r="Q108" i="23"/>
  <c r="V108" i="23" s="1"/>
  <c r="V95" i="23"/>
  <c r="V96" i="23"/>
  <c r="V97" i="23"/>
  <c r="W63" i="23"/>
  <c r="W67" i="23" s="1"/>
  <c r="Y65" i="23" s="1"/>
  <c r="W55" i="23"/>
  <c r="W59" i="23" s="1"/>
  <c r="Y57" i="23" s="1"/>
  <c r="W46" i="23"/>
  <c r="W51" i="23" s="1"/>
  <c r="Y48" i="23" s="1"/>
  <c r="Y308" i="23" l="1"/>
  <c r="Y333" i="23"/>
  <c r="V156" i="23"/>
  <c r="R172" i="23"/>
  <c r="V172" i="23" s="1"/>
  <c r="V157" i="23"/>
  <c r="R173" i="23"/>
  <c r="V173" i="23" s="1"/>
  <c r="R171" i="23"/>
  <c r="V171" i="23" s="1"/>
  <c r="V155" i="23"/>
  <c r="V23" i="23" l="1"/>
  <c r="V24" i="23"/>
  <c r="V25" i="23"/>
  <c r="L67" i="35" l="1"/>
  <c r="W54" i="28" l="1"/>
  <c r="W55" i="28" s="1"/>
  <c r="W56" i="28" s="1"/>
  <c r="W57" i="28" s="1"/>
  <c r="W58" i="28" s="1"/>
  <c r="W59" i="28" s="1"/>
  <c r="Y274" i="23" l="1"/>
  <c r="T273" i="23"/>
  <c r="V273" i="23" s="1"/>
  <c r="T275" i="23"/>
  <c r="V275" i="23" s="1"/>
  <c r="T276" i="23"/>
  <c r="V276" i="23" s="1"/>
  <c r="T277" i="23"/>
  <c r="V277" i="23" s="1"/>
  <c r="T278" i="23"/>
  <c r="V278" i="23" s="1"/>
  <c r="T272" i="23"/>
  <c r="V272" i="23" s="1"/>
  <c r="W272" i="23" s="1"/>
  <c r="W271" i="23"/>
  <c r="Q278" i="23"/>
  <c r="Q277" i="23"/>
  <c r="Q276" i="23"/>
  <c r="Q275" i="23"/>
  <c r="Q273" i="23"/>
  <c r="Q272" i="23"/>
  <c r="Y257" i="23"/>
  <c r="S256" i="23"/>
  <c r="V256" i="23" s="1"/>
  <c r="V258" i="23"/>
  <c r="S259" i="23"/>
  <c r="V259" i="23" s="1"/>
  <c r="S260" i="23"/>
  <c r="V260" i="23" s="1"/>
  <c r="S261" i="23"/>
  <c r="V261" i="23" s="1"/>
  <c r="S255" i="23"/>
  <c r="V255" i="23" s="1"/>
  <c r="W255" i="23" s="1"/>
  <c r="Q261" i="23"/>
  <c r="Q260" i="23"/>
  <c r="Q259" i="23"/>
  <c r="Q258" i="23"/>
  <c r="Q256" i="23"/>
  <c r="Q255" i="23"/>
  <c r="Y241" i="23"/>
  <c r="V244" i="23"/>
  <c r="Q244" i="23"/>
  <c r="V243" i="23"/>
  <c r="Q243" i="23"/>
  <c r="V242" i="23"/>
  <c r="Q242" i="23"/>
  <c r="V241" i="23"/>
  <c r="Q241" i="23"/>
  <c r="V238" i="23"/>
  <c r="W238" i="23" s="1"/>
  <c r="Q238" i="23"/>
  <c r="Y223" i="23"/>
  <c r="V227" i="23"/>
  <c r="Q227" i="23"/>
  <c r="V226" i="23"/>
  <c r="Q226" i="23"/>
  <c r="V225" i="23"/>
  <c r="Q225" i="23"/>
  <c r="V224" i="23"/>
  <c r="Q224" i="23"/>
  <c r="V221" i="23"/>
  <c r="W221" i="23" s="1"/>
  <c r="Q221" i="23"/>
  <c r="Y198" i="23"/>
  <c r="V198" i="23"/>
  <c r="V199" i="23"/>
  <c r="V200" i="23"/>
  <c r="V201" i="23"/>
  <c r="V202" i="23"/>
  <c r="S194" i="23"/>
  <c r="Q202" i="23"/>
  <c r="Q201" i="23"/>
  <c r="Q200" i="23"/>
  <c r="Q199" i="23"/>
  <c r="Q198" i="23"/>
  <c r="Q197" i="23"/>
  <c r="Z182" i="23"/>
  <c r="Z183" i="23"/>
  <c r="Z184" i="23"/>
  <c r="Z185" i="23"/>
  <c r="Y182" i="23"/>
  <c r="T182" i="23"/>
  <c r="V182" i="23" s="1"/>
  <c r="T183" i="23"/>
  <c r="V183" i="23" s="1"/>
  <c r="T184" i="23"/>
  <c r="V184" i="23" s="1"/>
  <c r="T185" i="23"/>
  <c r="V185" i="23" s="1"/>
  <c r="T186" i="23"/>
  <c r="V186" i="23" s="1"/>
  <c r="T181" i="23"/>
  <c r="V181" i="23" s="1"/>
  <c r="Q186" i="23"/>
  <c r="Q185" i="23"/>
  <c r="Q184" i="23"/>
  <c r="Q182" i="23"/>
  <c r="Q181" i="23"/>
  <c r="S178" i="23"/>
  <c r="Y166" i="23"/>
  <c r="Q170" i="23"/>
  <c r="Q169" i="23"/>
  <c r="Q168" i="23"/>
  <c r="Q167" i="23"/>
  <c r="Q166" i="23"/>
  <c r="Q165" i="23"/>
  <c r="Q154" i="23"/>
  <c r="T154" i="23" s="1"/>
  <c r="Q153" i="23"/>
  <c r="T153" i="23" s="1"/>
  <c r="Q152" i="23"/>
  <c r="T152" i="23" s="1"/>
  <c r="Q151" i="23"/>
  <c r="T151" i="23" s="1"/>
  <c r="Q150" i="23"/>
  <c r="T150" i="23" s="1"/>
  <c r="Q149" i="23"/>
  <c r="T149" i="23" s="1"/>
  <c r="Q123" i="23"/>
  <c r="V123" i="23" s="1"/>
  <c r="Q122" i="23"/>
  <c r="V122" i="23" s="1"/>
  <c r="Q121" i="23"/>
  <c r="V121" i="23" s="1"/>
  <c r="Q120" i="23"/>
  <c r="V120" i="23" s="1"/>
  <c r="Q119" i="23"/>
  <c r="V119" i="23" s="1"/>
  <c r="Q118" i="23"/>
  <c r="Y103" i="23"/>
  <c r="Q107" i="23"/>
  <c r="V107" i="23" s="1"/>
  <c r="Q106" i="23"/>
  <c r="V106" i="23" s="1"/>
  <c r="Q105" i="23"/>
  <c r="V105" i="23" s="1"/>
  <c r="Q104" i="23"/>
  <c r="V104" i="23" s="1"/>
  <c r="Q103" i="23"/>
  <c r="V103" i="23" s="1"/>
  <c r="Q102" i="23"/>
  <c r="V102" i="23" s="1"/>
  <c r="Y88" i="23"/>
  <c r="V87" i="23"/>
  <c r="V88" i="23"/>
  <c r="V89" i="23"/>
  <c r="V90" i="23"/>
  <c r="V91" i="23"/>
  <c r="Q91" i="23"/>
  <c r="Q90" i="23"/>
  <c r="Q89" i="23"/>
  <c r="Q88" i="23"/>
  <c r="Q87" i="23"/>
  <c r="Q86" i="23"/>
  <c r="S83" i="23"/>
  <c r="V17" i="23"/>
  <c r="W17" i="23" s="1"/>
  <c r="V18" i="23"/>
  <c r="V19" i="23"/>
  <c r="V20" i="23"/>
  <c r="V21" i="23"/>
  <c r="V22" i="23"/>
  <c r="W114" i="23" l="1"/>
  <c r="V118" i="23"/>
  <c r="W222" i="23"/>
  <c r="W223" i="23" s="1"/>
  <c r="W224" i="23" s="1"/>
  <c r="W225" i="23" s="1"/>
  <c r="W226" i="23" s="1"/>
  <c r="W227" i="23" s="1"/>
  <c r="V150" i="23"/>
  <c r="R166" i="23"/>
  <c r="V166" i="23" s="1"/>
  <c r="V154" i="23"/>
  <c r="R170" i="23"/>
  <c r="V170" i="23" s="1"/>
  <c r="V153" i="23"/>
  <c r="R169" i="23"/>
  <c r="V169" i="23" s="1"/>
  <c r="V149" i="23"/>
  <c r="R165" i="23"/>
  <c r="V165" i="23" s="1"/>
  <c r="V152" i="23"/>
  <c r="R168" i="23"/>
  <c r="V168" i="23" s="1"/>
  <c r="V151" i="23"/>
  <c r="R167" i="23"/>
  <c r="V167" i="23" s="1"/>
  <c r="W239" i="23"/>
  <c r="W273" i="23"/>
  <c r="W256" i="23"/>
  <c r="W34" i="23"/>
  <c r="W35" i="23" s="1"/>
  <c r="W36" i="23" s="1"/>
  <c r="W37" i="23" s="1"/>
  <c r="W38" i="23" s="1"/>
  <c r="W39" i="23" s="1"/>
  <c r="W40" i="23" s="1"/>
  <c r="W18" i="23"/>
  <c r="W19" i="23" s="1"/>
  <c r="W20" i="23" s="1"/>
  <c r="W21" i="23" s="1"/>
  <c r="W22" i="23" s="1"/>
  <c r="W23" i="23" s="1"/>
  <c r="W24" i="23" s="1"/>
  <c r="W25" i="23" s="1"/>
  <c r="W26" i="23" s="1"/>
  <c r="W118" i="23" l="1"/>
  <c r="W119" i="23" s="1"/>
  <c r="W120" i="23" s="1"/>
  <c r="W121" i="23" s="1"/>
  <c r="W122" i="23" s="1"/>
  <c r="W123" i="23" s="1"/>
  <c r="W124" i="23" s="1"/>
  <c r="W125" i="23" s="1"/>
  <c r="W126" i="23" s="1"/>
  <c r="W127" i="23" s="1"/>
  <c r="W128" i="23" s="1"/>
  <c r="W129" i="23" s="1"/>
  <c r="W130" i="23"/>
  <c r="Y120" i="23" s="1"/>
  <c r="W41" i="23"/>
  <c r="W42" i="23" s="1"/>
  <c r="W274" i="23"/>
  <c r="W275" i="23" s="1"/>
  <c r="W276" i="23" s="1"/>
  <c r="W277" i="23" s="1"/>
  <c r="W278" i="23" s="1"/>
  <c r="W279" i="23" s="1"/>
  <c r="W280" i="23" s="1"/>
  <c r="W281" i="23" s="1"/>
  <c r="W257" i="23"/>
  <c r="W258" i="23" s="1"/>
  <c r="W259" i="23" s="1"/>
  <c r="W260" i="23" s="1"/>
  <c r="W261" i="23" s="1"/>
  <c r="W262" i="23" s="1"/>
  <c r="W263" i="23" s="1"/>
  <c r="W264" i="23" s="1"/>
  <c r="W240" i="23"/>
  <c r="W241" i="23" s="1"/>
  <c r="W242" i="23" s="1"/>
  <c r="W243" i="23" s="1"/>
  <c r="W244" i="23" s="1"/>
  <c r="W245" i="23" s="1"/>
  <c r="W246" i="23" s="1"/>
  <c r="W247" i="23" s="1"/>
  <c r="W228" i="23"/>
  <c r="W229" i="23" s="1"/>
  <c r="W230" i="23" s="1"/>
  <c r="W231" i="23" s="1"/>
  <c r="W232" i="23" s="1"/>
  <c r="W233" i="23" s="1"/>
  <c r="W234" i="23" s="1"/>
  <c r="W282" i="23" l="1"/>
  <c r="W283" i="23" s="1"/>
  <c r="W284" i="23" s="1"/>
  <c r="W285" i="23" s="1"/>
  <c r="W265" i="23"/>
  <c r="W266" i="23" s="1"/>
  <c r="W267" i="23" s="1"/>
  <c r="W268" i="23" s="1"/>
  <c r="W248" i="23"/>
  <c r="W249" i="23" s="1"/>
  <c r="W250" i="23" s="1"/>
  <c r="W251" i="23" s="1"/>
  <c r="Y224" i="23"/>
  <c r="V97" i="37" l="1"/>
  <c r="R103" i="37"/>
  <c r="R94" i="37"/>
  <c r="R85" i="37"/>
  <c r="R74" i="37"/>
  <c r="R63" i="37"/>
  <c r="T57" i="37"/>
  <c r="T58" i="37"/>
  <c r="T59" i="37"/>
  <c r="V57" i="37"/>
  <c r="V58" i="37"/>
  <c r="V59" i="37"/>
  <c r="P103" i="37"/>
  <c r="P94" i="37"/>
  <c r="P85" i="37"/>
  <c r="P74" i="37"/>
  <c r="P63" i="37"/>
  <c r="V23" i="37"/>
  <c r="P38" i="37"/>
  <c r="R38" i="37"/>
  <c r="B38" i="37"/>
  <c r="B74" i="37" s="1"/>
  <c r="B29" i="37"/>
  <c r="B20" i="37"/>
  <c r="P29" i="37"/>
  <c r="R29" i="37"/>
  <c r="R20" i="37"/>
  <c r="P20" i="37"/>
  <c r="P11" i="37"/>
  <c r="R11" i="37"/>
  <c r="Y110" i="37"/>
  <c r="Y109" i="37"/>
  <c r="Y108" i="37"/>
  <c r="Y107" i="37"/>
  <c r="V106" i="37"/>
  <c r="V102" i="37"/>
  <c r="Y101" i="37"/>
  <c r="Y100" i="37"/>
  <c r="Y99" i="37"/>
  <c r="Y98" i="37"/>
  <c r="Y92" i="37"/>
  <c r="Y91" i="37"/>
  <c r="Y90" i="37"/>
  <c r="Y89" i="37"/>
  <c r="V88" i="37"/>
  <c r="Y83" i="37"/>
  <c r="Y82" i="37"/>
  <c r="Y81" i="37"/>
  <c r="Y80" i="37"/>
  <c r="V77" i="37"/>
  <c r="V76" i="37"/>
  <c r="Y72" i="37"/>
  <c r="Y71" i="37"/>
  <c r="Y70" i="37"/>
  <c r="Y69" i="37"/>
  <c r="V66" i="37"/>
  <c r="V47" i="37"/>
  <c r="Y46" i="37"/>
  <c r="Y45" i="37"/>
  <c r="Y44" i="37"/>
  <c r="Y43" i="37"/>
  <c r="V41" i="37"/>
  <c r="V37" i="37"/>
  <c r="Y36" i="37"/>
  <c r="Y35" i="37"/>
  <c r="Y34" i="37"/>
  <c r="Y33" i="37"/>
  <c r="V32" i="37"/>
  <c r="V28" i="37"/>
  <c r="Y27" i="37"/>
  <c r="Y26" i="37"/>
  <c r="Y25" i="37"/>
  <c r="Y24" i="37"/>
  <c r="V19" i="37"/>
  <c r="Y18" i="37"/>
  <c r="Y17" i="37"/>
  <c r="Y16" i="37"/>
  <c r="Y15" i="37"/>
  <c r="V14" i="37"/>
  <c r="B9" i="37"/>
  <c r="B61" i="37" s="1"/>
  <c r="T60" i="37"/>
  <c r="B8" i="37"/>
  <c r="B60" i="37" s="1"/>
  <c r="B7" i="37"/>
  <c r="B59" i="37" s="1"/>
  <c r="B5" i="37"/>
  <c r="B57" i="37" s="1"/>
  <c r="W80" i="28"/>
  <c r="K32" i="36"/>
  <c r="K31" i="36"/>
  <c r="K30" i="36"/>
  <c r="K29" i="36"/>
  <c r="K28" i="36"/>
  <c r="K27" i="36"/>
  <c r="K26" i="36"/>
  <c r="K25" i="36"/>
  <c r="K24" i="36"/>
  <c r="K23" i="36"/>
  <c r="K22" i="36"/>
  <c r="K48" i="36"/>
  <c r="K47" i="36"/>
  <c r="K46" i="36"/>
  <c r="K45" i="36"/>
  <c r="K44" i="36"/>
  <c r="K43" i="36"/>
  <c r="K42" i="36"/>
  <c r="K41" i="36"/>
  <c r="K40" i="36"/>
  <c r="K39" i="36"/>
  <c r="K38" i="36"/>
  <c r="K37" i="36"/>
  <c r="K36" i="36"/>
  <c r="K35" i="36"/>
  <c r="K59" i="36"/>
  <c r="K58" i="36"/>
  <c r="K57" i="36"/>
  <c r="K56" i="36"/>
  <c r="K55" i="36"/>
  <c r="K54" i="36"/>
  <c r="K53" i="36"/>
  <c r="K52" i="36"/>
  <c r="K51" i="36"/>
  <c r="K103" i="36"/>
  <c r="K104" i="36"/>
  <c r="K105" i="36"/>
  <c r="K106" i="36"/>
  <c r="K107" i="36"/>
  <c r="K108" i="36"/>
  <c r="K109" i="36"/>
  <c r="E118" i="36"/>
  <c r="G109" i="36"/>
  <c r="G108" i="36"/>
  <c r="G107" i="36"/>
  <c r="G106" i="36"/>
  <c r="G105" i="36"/>
  <c r="G104" i="36"/>
  <c r="G103" i="36"/>
  <c r="G100" i="36"/>
  <c r="G99" i="36"/>
  <c r="G98" i="36"/>
  <c r="G97" i="36"/>
  <c r="G94" i="36"/>
  <c r="G93" i="36"/>
  <c r="G92" i="36"/>
  <c r="G91" i="36"/>
  <c r="G90" i="36"/>
  <c r="G89" i="36"/>
  <c r="K95" i="36"/>
  <c r="K101" i="36" s="1"/>
  <c r="G88" i="36"/>
  <c r="G84" i="36"/>
  <c r="G83" i="36"/>
  <c r="G82" i="36"/>
  <c r="G81" i="36"/>
  <c r="K85" i="36"/>
  <c r="G80" i="36"/>
  <c r="G79" i="36"/>
  <c r="G78" i="36"/>
  <c r="G77" i="36"/>
  <c r="G76" i="36"/>
  <c r="G75" i="36"/>
  <c r="G74" i="36"/>
  <c r="G73" i="36"/>
  <c r="G72" i="36"/>
  <c r="G71" i="36"/>
  <c r="G68" i="36"/>
  <c r="G67" i="36"/>
  <c r="G66" i="36"/>
  <c r="G65" i="36"/>
  <c r="G64" i="36"/>
  <c r="G59" i="36"/>
  <c r="G58" i="36"/>
  <c r="G57" i="36"/>
  <c r="G56" i="36"/>
  <c r="G55" i="36"/>
  <c r="G54" i="36"/>
  <c r="G53" i="36"/>
  <c r="G52" i="36"/>
  <c r="G51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E34" i="36"/>
  <c r="G32" i="36"/>
  <c r="G31" i="36"/>
  <c r="G30" i="36"/>
  <c r="G29" i="36"/>
  <c r="G28" i="36"/>
  <c r="G27" i="36"/>
  <c r="G26" i="36"/>
  <c r="G25" i="36"/>
  <c r="G24" i="36"/>
  <c r="G23" i="36"/>
  <c r="G22" i="36"/>
  <c r="G18" i="36"/>
  <c r="G17" i="36"/>
  <c r="G16" i="36"/>
  <c r="G15" i="36"/>
  <c r="G14" i="36"/>
  <c r="G13" i="36"/>
  <c r="K19" i="36"/>
  <c r="G12" i="36"/>
  <c r="G69" i="36" l="1"/>
  <c r="K60" i="36"/>
  <c r="G50" i="36"/>
  <c r="G95" i="36"/>
  <c r="G60" i="36"/>
  <c r="X16" i="37"/>
  <c r="X18" i="37" s="1"/>
  <c r="G85" i="36"/>
  <c r="X34" i="37"/>
  <c r="X36" i="37" s="1"/>
  <c r="G101" i="36"/>
  <c r="G110" i="36"/>
  <c r="X99" i="37"/>
  <c r="X101" i="37" s="1"/>
  <c r="G19" i="36"/>
  <c r="G33" i="36"/>
  <c r="G49" i="36"/>
  <c r="X25" i="37"/>
  <c r="X27" i="37" s="1"/>
  <c r="X44" i="37"/>
  <c r="X46" i="37" s="1"/>
  <c r="V73" i="37"/>
  <c r="B63" i="37"/>
  <c r="B103" i="37"/>
  <c r="B94" i="37"/>
  <c r="B85" i="37"/>
  <c r="V93" i="37"/>
  <c r="V111" i="37"/>
  <c r="V84" i="37"/>
  <c r="K110" i="36"/>
  <c r="K49" i="36"/>
  <c r="K33" i="36"/>
  <c r="K69" i="36"/>
  <c r="G86" i="36" l="1"/>
  <c r="G61" i="36"/>
  <c r="G111" i="36"/>
  <c r="X81" i="37"/>
  <c r="X83" i="37" s="1"/>
  <c r="X108" i="37"/>
  <c r="X110" i="37" s="1"/>
  <c r="X70" i="37"/>
  <c r="X72" i="37" s="1"/>
  <c r="X90" i="37"/>
  <c r="X92" i="37" s="1"/>
  <c r="K111" i="36"/>
  <c r="E121" i="36" s="1"/>
  <c r="K113" i="36" l="1"/>
  <c r="N121" i="36"/>
  <c r="E124" i="36"/>
  <c r="S93" i="28"/>
  <c r="W44" i="28"/>
  <c r="W45" i="28" s="1"/>
  <c r="W46" i="28" s="1"/>
  <c r="W47" i="28" s="1"/>
  <c r="W36" i="28"/>
  <c r="W37" i="28" s="1"/>
  <c r="W38" i="28" s="1"/>
  <c r="W39" i="28" s="1"/>
  <c r="W25" i="28"/>
  <c r="W26" i="28" s="1"/>
  <c r="W27" i="28" s="1"/>
  <c r="W28" i="28" s="1"/>
  <c r="Q93" i="28"/>
  <c r="S83" i="28"/>
  <c r="Q83" i="28"/>
  <c r="S51" i="28"/>
  <c r="S41" i="28"/>
  <c r="Q41" i="28"/>
  <c r="S31" i="28"/>
  <c r="Q31" i="28"/>
  <c r="S22" i="28"/>
  <c r="Q22" i="28"/>
  <c r="Y17" i="28"/>
  <c r="S13" i="28"/>
  <c r="Q13" i="28"/>
  <c r="C12" i="28"/>
  <c r="K116" i="36" l="1"/>
  <c r="Y47" i="23" l="1"/>
  <c r="Z47" i="23"/>
  <c r="Z48" i="23"/>
  <c r="Y22" i="23"/>
  <c r="Y38" i="23"/>
  <c r="Y56" i="23"/>
  <c r="S60" i="23"/>
  <c r="Q60" i="23"/>
  <c r="S52" i="23"/>
  <c r="Q52" i="23"/>
  <c r="S43" i="23"/>
  <c r="Q43" i="23"/>
  <c r="S27" i="23"/>
  <c r="Q27" i="23"/>
  <c r="S11" i="23"/>
  <c r="Q11" i="23"/>
  <c r="K114" i="36" l="1"/>
  <c r="E122" i="36"/>
  <c r="W16" i="28"/>
  <c r="W17" i="28" s="1"/>
  <c r="W18" i="28" s="1"/>
  <c r="W19" i="28" s="1"/>
  <c r="N114" i="36" l="1"/>
  <c r="N115" i="36" s="1"/>
  <c r="K115" i="36"/>
  <c r="E123" i="36" s="1"/>
  <c r="W237" i="23"/>
  <c r="W220" i="23"/>
  <c r="V197" i="23"/>
  <c r="W209" i="23" s="1"/>
  <c r="W102" i="23"/>
  <c r="W103" i="23" s="1"/>
  <c r="W104" i="23" s="1"/>
  <c r="W105" i="23" s="1"/>
  <c r="W106" i="23" s="1"/>
  <c r="W107" i="23" s="1"/>
  <c r="W108" i="23" s="1"/>
  <c r="W109" i="23" s="1"/>
  <c r="W110" i="23" s="1"/>
  <c r="W111" i="23" s="1"/>
  <c r="W112" i="23" s="1"/>
  <c r="W113" i="23" s="1"/>
  <c r="V86" i="23"/>
  <c r="Y67" i="23"/>
  <c r="W149" i="23" l="1"/>
  <c r="W150" i="23" s="1"/>
  <c r="W151" i="23" s="1"/>
  <c r="W152" i="23" s="1"/>
  <c r="W153" i="23" s="1"/>
  <c r="W154" i="23" s="1"/>
  <c r="W165" i="23"/>
  <c r="W166" i="23" s="1"/>
  <c r="W167" i="23" s="1"/>
  <c r="W168" i="23" s="1"/>
  <c r="W169" i="23" s="1"/>
  <c r="W170" i="23" s="1"/>
  <c r="W171" i="23" s="1"/>
  <c r="W172" i="23" s="1"/>
  <c r="W173" i="23" s="1"/>
  <c r="W174" i="23" s="1"/>
  <c r="W175" i="23" s="1"/>
  <c r="W176" i="23" s="1"/>
  <c r="W177" i="23" s="1"/>
  <c r="W155" i="23" l="1"/>
  <c r="W156" i="23" s="1"/>
  <c r="W157" i="23" s="1"/>
  <c r="W158" i="23" l="1"/>
  <c r="W159" i="23" s="1"/>
  <c r="W160" i="23" s="1"/>
  <c r="W161" i="23" s="1"/>
  <c r="Y151" i="23" s="1"/>
  <c r="Z166" i="23"/>
  <c r="V8" i="37" l="1"/>
  <c r="C7" i="28"/>
  <c r="C9" i="28"/>
  <c r="C10" i="28"/>
  <c r="B14" i="37" l="1"/>
  <c r="B23" i="37" s="1"/>
  <c r="B32" i="37" s="1"/>
  <c r="B41" i="37" s="1"/>
  <c r="B66" i="37" s="1"/>
  <c r="B77" i="37" s="1"/>
  <c r="B88" i="37" s="1"/>
  <c r="B97" i="37" s="1"/>
  <c r="B106" i="37" s="1"/>
  <c r="V60" i="37"/>
  <c r="W10" i="28"/>
  <c r="C13" i="28" l="1"/>
  <c r="C22" i="28" s="1"/>
  <c r="C31" i="28" s="1"/>
  <c r="C41" i="28" s="1"/>
  <c r="W95" i="28"/>
  <c r="W85" i="28"/>
  <c r="W53" i="28"/>
  <c r="W43" i="28"/>
  <c r="W33" i="28"/>
  <c r="W24" i="28"/>
  <c r="Y37" i="28"/>
  <c r="W15" i="28"/>
  <c r="Y39" i="28" l="1"/>
  <c r="W30" i="28"/>
  <c r="Y27" i="28" s="1"/>
  <c r="W21" i="28"/>
  <c r="Y18" i="28" s="1"/>
  <c r="W102" i="28"/>
  <c r="Y99" i="28" s="1"/>
  <c r="W92" i="28"/>
  <c r="Y89" i="28" s="1"/>
  <c r="W60" i="28"/>
  <c r="Y57" i="28" s="1"/>
  <c r="W50" i="28"/>
  <c r="Y47" i="28" s="1"/>
  <c r="Y101" i="28" l="1"/>
  <c r="Y91" i="28"/>
  <c r="Y59" i="28"/>
  <c r="Y49" i="28"/>
  <c r="Y29" i="28"/>
  <c r="Y20" i="28"/>
  <c r="W86" i="23" l="1"/>
  <c r="W87" i="23" s="1"/>
  <c r="W88" i="23" s="1"/>
  <c r="W85" i="23"/>
  <c r="W197" i="23"/>
  <c r="W198" i="23" s="1"/>
  <c r="W199" i="23" s="1"/>
  <c r="W200" i="23" s="1"/>
  <c r="W201" i="23" s="1"/>
  <c r="W202" i="23" s="1"/>
  <c r="W203" i="23" s="1"/>
  <c r="W204" i="23" s="1"/>
  <c r="W205" i="23" s="1"/>
  <c r="W206" i="23" s="1"/>
  <c r="W207" i="23" s="1"/>
  <c r="W208" i="23" s="1"/>
  <c r="W196" i="23"/>
  <c r="W181" i="23"/>
  <c r="W182" i="23" s="1"/>
  <c r="W180" i="23"/>
  <c r="C83" i="23"/>
  <c r="C269" i="23" s="1"/>
  <c r="W29" i="23"/>
  <c r="Z277" i="23"/>
  <c r="Z276" i="23"/>
  <c r="Z275" i="23"/>
  <c r="Z274" i="23"/>
  <c r="Z260" i="23"/>
  <c r="Z259" i="23"/>
  <c r="Z258" i="23"/>
  <c r="Z257" i="23"/>
  <c r="Z244" i="23"/>
  <c r="Z243" i="23"/>
  <c r="Z242" i="23"/>
  <c r="Z241" i="23"/>
  <c r="Z226" i="23"/>
  <c r="Z225" i="23"/>
  <c r="Z224" i="23"/>
  <c r="Z223" i="23"/>
  <c r="Z201" i="23"/>
  <c r="Z200" i="23"/>
  <c r="Z199" i="23"/>
  <c r="Z198" i="23"/>
  <c r="Z169" i="23"/>
  <c r="Z168" i="23"/>
  <c r="Z167" i="23"/>
  <c r="Z153" i="23"/>
  <c r="Z152" i="23"/>
  <c r="Z151" i="23"/>
  <c r="Z150" i="23"/>
  <c r="Z122" i="23"/>
  <c r="Z121" i="23"/>
  <c r="Z120" i="23"/>
  <c r="Z119" i="23"/>
  <c r="Z106" i="23"/>
  <c r="Z105" i="23"/>
  <c r="Z104" i="23"/>
  <c r="Z103" i="23"/>
  <c r="Z91" i="23"/>
  <c r="Z90" i="23"/>
  <c r="Z89" i="23"/>
  <c r="Z88" i="23"/>
  <c r="C80" i="23"/>
  <c r="W79" i="23"/>
  <c r="C52" i="23"/>
  <c r="C60" i="23" s="1"/>
  <c r="Z50" i="23"/>
  <c r="Z49" i="23"/>
  <c r="Z41" i="23"/>
  <c r="Z40" i="23"/>
  <c r="Z39" i="23"/>
  <c r="Z38" i="23"/>
  <c r="Z25" i="23"/>
  <c r="Z24" i="23"/>
  <c r="Z23" i="23"/>
  <c r="Z22" i="23"/>
  <c r="C81" i="23"/>
  <c r="W80" i="23"/>
  <c r="U80" i="23"/>
  <c r="C79" i="23"/>
  <c r="W78" i="23"/>
  <c r="W77" i="23"/>
  <c r="C77" i="23"/>
  <c r="W89" i="23" l="1"/>
  <c r="W90" i="23" s="1"/>
  <c r="W91" i="23" s="1"/>
  <c r="W92" i="23" s="1"/>
  <c r="W183" i="23"/>
  <c r="W184" i="23" s="1"/>
  <c r="W185" i="23" s="1"/>
  <c r="W186" i="23" s="1"/>
  <c r="W187" i="23" s="1"/>
  <c r="W188" i="23" s="1"/>
  <c r="W189" i="23" s="1"/>
  <c r="W190" i="23" s="1"/>
  <c r="W191" i="23" s="1"/>
  <c r="W192" i="23" s="1"/>
  <c r="W193" i="23" s="1"/>
  <c r="C99" i="23"/>
  <c r="C146" i="23"/>
  <c r="C178" i="23"/>
  <c r="C218" i="23"/>
  <c r="C252" i="23"/>
  <c r="C115" i="23"/>
  <c r="C162" i="23"/>
  <c r="C194" i="23"/>
  <c r="C235" i="23"/>
  <c r="Y258" i="23"/>
  <c r="Y242" i="23"/>
  <c r="Y104" i="23"/>
  <c r="W98" i="23"/>
  <c r="Y89" i="23" s="1"/>
  <c r="Y199" i="23"/>
  <c r="Y167" i="23"/>
  <c r="C27" i="23"/>
  <c r="C43" i="23"/>
  <c r="C316" i="23" l="1"/>
  <c r="C326" i="23"/>
  <c r="Y183" i="23"/>
  <c r="Y23" i="23"/>
  <c r="Y275" i="23"/>
  <c r="Y260" i="23"/>
  <c r="Y244" i="23"/>
  <c r="Y226" i="23"/>
  <c r="Y122" i="23"/>
  <c r="Y106" i="23"/>
  <c r="Y153" i="23"/>
  <c r="Y50" i="23"/>
  <c r="Y59" i="23"/>
  <c r="Y201" i="23"/>
  <c r="Y91" i="23"/>
  <c r="Y169" i="23"/>
  <c r="Y39" i="23"/>
  <c r="Y185" i="23" l="1"/>
  <c r="Y277" i="23"/>
  <c r="Y25" i="23"/>
  <c r="Y41" i="23"/>
  <c r="W93" i="23" l="1"/>
  <c r="W94" i="23" s="1"/>
  <c r="W95" i="23" s="1"/>
  <c r="W96" i="23" s="1"/>
  <c r="W97" i="23" s="1"/>
</calcChain>
</file>

<file path=xl/sharedStrings.xml><?xml version="1.0" encoding="utf-8"?>
<sst xmlns="http://schemas.openxmlformats.org/spreadsheetml/2006/main" count="3932" uniqueCount="611">
  <si>
    <t xml:space="preserve">ORÇAMENTO </t>
  </si>
  <si>
    <t xml:space="preserve">Lote 01: Contratação de Empresa Especializada para a Perfuração de Poço Artesiano no Assentamento São José para Atender a Necessidade da Secretária Municipal de Obras. </t>
  </si>
  <si>
    <t xml:space="preserve">Coordenada Geográfica: -20º55’53”S – 56º51’36”W </t>
  </si>
  <si>
    <t xml:space="preserve">Endereço: Assentamento São José </t>
  </si>
  <si>
    <t xml:space="preserve">Empresa: </t>
  </si>
  <si>
    <t xml:space="preserve">Resp Técnico: </t>
  </si>
  <si>
    <t xml:space="preserve">LOTE 01 </t>
  </si>
  <si>
    <t>Valores - R$</t>
  </si>
  <si>
    <t>Item</t>
  </si>
  <si>
    <t>Quadro de Composição do Investimento</t>
  </si>
  <si>
    <t xml:space="preserve">Unidade </t>
  </si>
  <si>
    <t xml:space="preserve">Quantidade </t>
  </si>
  <si>
    <t xml:space="preserve">Valor Unitário </t>
  </si>
  <si>
    <t xml:space="preserve">Custo Total </t>
  </si>
  <si>
    <t xml:space="preserve">SERVIÇOS PRELIMINARES </t>
  </si>
  <si>
    <t>1.1.</t>
  </si>
  <si>
    <t xml:space="preserve">Mobilização e Deslocamento das Equipes, Equipamentos, Materiais e Ferramentas para Perfuração de Poco com Sonda Roto - Pneumatica </t>
  </si>
  <si>
    <t>Und</t>
  </si>
  <si>
    <t xml:space="preserve">Total Item </t>
  </si>
  <si>
    <t>2.0</t>
  </si>
  <si>
    <t xml:space="preserve">PERFURAÇÃO DE POÇO TUBULAR PROFUNDO APROX. 110 METROS </t>
  </si>
  <si>
    <t>2.1</t>
  </si>
  <si>
    <t xml:space="preserve">Perfuuração em Rocha - Diamentro do Furo = 6" </t>
  </si>
  <si>
    <t>m</t>
  </si>
  <si>
    <t>2.2</t>
  </si>
  <si>
    <t xml:space="preserve">Acabamento do Poço em Concreto 1.2 x 1. m2 </t>
  </si>
  <si>
    <t>2.3</t>
  </si>
  <si>
    <t xml:space="preserve">Curva + Registro de Gaveta + Valvula de Retenção - 1" 1/4 </t>
  </si>
  <si>
    <t>2.4</t>
  </si>
  <si>
    <t xml:space="preserve">Pré Filtro </t>
  </si>
  <si>
    <t xml:space="preserve">Kg </t>
  </si>
  <si>
    <t>2.5</t>
  </si>
  <si>
    <t>Luvas Gal. 1".1/4</t>
  </si>
  <si>
    <t>2.6</t>
  </si>
  <si>
    <t xml:space="preserve">Instalação de Revestimento com Tubo Géo - Mecânico de 150mm </t>
  </si>
  <si>
    <t>2.7</t>
  </si>
  <si>
    <t xml:space="preserve">Instalação de Filtro Géo Mecânico de 150mm </t>
  </si>
  <si>
    <t>2.8</t>
  </si>
  <si>
    <t xml:space="preserve">Tampa de Proteção do Poço Profundo em Aço Preto Liso 150mm </t>
  </si>
  <si>
    <t>2.9</t>
  </si>
  <si>
    <t xml:space="preserve">Instalação de Tubo Edutor de 1"1/4 </t>
  </si>
  <si>
    <t>2.10</t>
  </si>
  <si>
    <t xml:space="preserve">Bomba Submersa 4,5CV + Instalação </t>
  </si>
  <si>
    <t>2.11</t>
  </si>
  <si>
    <t xml:space="preserve">Cabo PP 6MM </t>
  </si>
  <si>
    <t>3.0</t>
  </si>
  <si>
    <t xml:space="preserve">CASA DE PROTEÇÃO EM CONCRETO 1,00X 0,80X0,90CM </t>
  </si>
  <si>
    <t>3.1</t>
  </si>
  <si>
    <t xml:space="preserve">Casa de Proteção em Concreto 1,00x0,80x0,90cm </t>
  </si>
  <si>
    <t xml:space="preserve">Subtotal </t>
  </si>
  <si>
    <t>PREFEITURA MUNICIPAL DE BONITO-MS</t>
  </si>
  <si>
    <t>Obra:</t>
  </si>
  <si>
    <t>INFRAESTRUTURA URBANA - PAVIMENTAÇÃO ASFÁLTICA
E DRENAGEM DE ÁGUAS PLUVIAIS</t>
  </si>
  <si>
    <t>MEMÓRIA DE CÁLCULO</t>
  </si>
  <si>
    <t>Rainha Construtora Ltda-ME</t>
  </si>
  <si>
    <t>Convënio:</t>
  </si>
  <si>
    <t>854380/2017 MTUR/CAIXA       PROPOSTA 91547/2017</t>
  </si>
  <si>
    <t>Local:</t>
  </si>
  <si>
    <t>Vila Machado e Centro no municipio de Bonito-MS</t>
  </si>
  <si>
    <t>Tomada de Preços:</t>
  </si>
  <si>
    <t>001/2019</t>
  </si>
  <si>
    <t>Prazo:</t>
  </si>
  <si>
    <t>12 meses</t>
  </si>
  <si>
    <t>Período da Medição:</t>
  </si>
  <si>
    <t>Medição:</t>
  </si>
  <si>
    <t>10ª (final)</t>
  </si>
  <si>
    <t>PASSEIO COM ACESSIBILIDADE</t>
  </si>
  <si>
    <t>4.1</t>
  </si>
  <si>
    <t>Código</t>
  </si>
  <si>
    <t>PREPARO MANUAL DE TERRENO S/ RASPAGEM SUPERFICIAL</t>
  </si>
  <si>
    <t>MEDIÇÃO</t>
  </si>
  <si>
    <t>PERÍODO</t>
  </si>
  <si>
    <t>TRECHO</t>
  </si>
  <si>
    <t>Área</t>
  </si>
  <si>
    <t>Área Acumulada</t>
  </si>
  <si>
    <t>OBSERVAÇÕES</t>
  </si>
  <si>
    <t>(m²)</t>
  </si>
  <si>
    <t>9ª</t>
  </si>
  <si>
    <t>01/04/2021 a 31/05/2021</t>
  </si>
  <si>
    <t>Rua Ramão de Matos ENTRE MS-382 e Rua Stardi Carlos Xavier</t>
  </si>
  <si>
    <t>10ª</t>
  </si>
  <si>
    <t>01/06/2021 a 31/07/2021</t>
  </si>
  <si>
    <t>Rua Stardi Carlos Xavier (Parte I) ENTRE Rua Ramão de Matos e Rua Eliza Alves França</t>
  </si>
  <si>
    <t>Rua Stardi Carlos Xavier (Parte I) ENTRE Rua Eliza Alves França e Rua Ramão Xavier Ribeiro</t>
  </si>
  <si>
    <t>Rua Ramão Xavier Ribeiro ENTRE Rua Eldemira Alves de Lima e Rua Stardi Carlos Xavier</t>
  </si>
  <si>
    <t>Rua Eldemira Alves de Lima ENTRE Rua Ramão Xavier Ribeiro e Rua Inocêncio Paim Rocha</t>
  </si>
  <si>
    <t>Rua Inocêncio Paim Rocha ENTRE Rua Eldemira Alves de Lima e Rua Stardi Carlos Xavier</t>
  </si>
  <si>
    <t>Rua Stardi Carlos Xavier (Parte II) ENTRE Rua Inocêncio Paim Rocha e Rua Vitalina Vargas Machado</t>
  </si>
  <si>
    <t>Rua Stardi Carlos Xavier (Parte II) ENTRE Rua Vitalina Vargas Machado e Rua Rita Sanches Vargas</t>
  </si>
  <si>
    <t>Rua Stardi Carlos Xavier (Parte II) ENTRE Rua Rita Sanches Vargas e MS-178</t>
  </si>
  <si>
    <t>Rua Vitalina Vargas Machado ENTRE Rua Stardi Carlos Xavier e Rua Darci João Ingaton</t>
  </si>
  <si>
    <t>Rua Vitalina Vargas Machado ENTRE Rua Darci João Ingaton e MS-286</t>
  </si>
  <si>
    <t>Rua Rita Sanches Vargas ENTRE Rua Stardi Carlos Xavier e Rua Darci João Ingaton</t>
  </si>
  <si>
    <t>Rua Darci João Ingaton ENTRE Rua Vitalina Vargas Machado e Rua Rita Sanches Vargas</t>
  </si>
  <si>
    <t>Rua Darci João Ingaton ENTRE Rua Rita Sanches Vargas e MS-178</t>
  </si>
  <si>
    <t>Rua Olívio Flores ENTRE MS-345 e Rua Senador Filinto Müller</t>
  </si>
  <si>
    <t>TOTAL CONTRATO</t>
  </si>
  <si>
    <t>Rua Senador Filinto Müller ENTRE Rua Trinta e Um de Março e Rua Olívio Flores</t>
  </si>
  <si>
    <t>TOTAL ACUMULADO</t>
  </si>
  <si>
    <t xml:space="preserve">Rua Senador Filinto Müller ENTRE Rua Olívio Flores e Ponte </t>
  </si>
  <si>
    <t>MEDIÇÃO ANTERIOR</t>
  </si>
  <si>
    <t>Rua Quinze de Novembro ENTRE Rua Trinta e Um de Março e Ponte</t>
  </si>
  <si>
    <t>NESTA MEDIÇÃO</t>
  </si>
  <si>
    <t>Total Acumulado</t>
  </si>
  <si>
    <t>m²</t>
  </si>
  <si>
    <t>4.2</t>
  </si>
  <si>
    <t xml:space="preserve"> 74010/001 </t>
  </si>
  <si>
    <t>CARGA E DESCARGA MECANICA DE SOLO UTILIZANDO CAMINHAO BASCULANTE 6,0M3/16T E PA CARREGADEIRA SOBRE PNEUS 128 HP, CAPACIDADE DA CAÇAMBA 1,7 A 2,8 M3, PESO OPERACIONAL 11632 KG</t>
  </si>
  <si>
    <t>Volume</t>
  </si>
  <si>
    <t>Volume Acumulado</t>
  </si>
  <si>
    <t>(m³)</t>
  </si>
  <si>
    <t>m³</t>
  </si>
  <si>
    <t>Engº Nilton Marin Rodrigues</t>
  </si>
  <si>
    <t>Arquiteto Carlos H. Sanches Corrêa</t>
  </si>
  <si>
    <t>CREA 4845/D-MS</t>
  </si>
  <si>
    <t>CAU 107538-1</t>
  </si>
  <si>
    <t>Responsável Técnico</t>
  </si>
  <si>
    <t xml:space="preserve">Fiscal  </t>
  </si>
  <si>
    <t>4.3</t>
  </si>
  <si>
    <t>TRANSPORTE COM CAMINHÃO BASCULANTE DE 10 M3, EM VIA URBANA PAVIMENTADA, DMT ATÉ 30 KM (UNIDADE: M3XKM). AF_12/2016</t>
  </si>
  <si>
    <t>DMT</t>
  </si>
  <si>
    <t>Momento de Transporte</t>
  </si>
  <si>
    <t>Momento Acumulado</t>
  </si>
  <si>
    <t>km</t>
  </si>
  <si>
    <t>m³xkm</t>
  </si>
  <si>
    <t>4.4</t>
  </si>
  <si>
    <t xml:space="preserve"> IUP30008 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</si>
  <si>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</si>
  <si>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Comprimento</t>
  </si>
  <si>
    <t>Comprimento
Acumulado</t>
  </si>
  <si>
    <t>(m)</t>
  </si>
  <si>
    <t>4.5</t>
  </si>
  <si>
    <t>TRANSPORTE COMERCIAL COM CAMINHAO CARROCERIA 9 T, RODOVIA PAVIMENTADA</t>
  </si>
  <si>
    <t>Peso</t>
  </si>
  <si>
    <t>Total</t>
  </si>
  <si>
    <t>kgf/m²</t>
  </si>
  <si>
    <t>KM</t>
  </si>
  <si>
    <t>TxKM</t>
  </si>
  <si>
    <t>4.6</t>
  </si>
  <si>
    <t>EXECUÇÃO DE PASSEIO (CALÇADA) OU PISO DE CONCRETO COM CONCRETO MOLDADO IN LOCO, USINADO, ACABAMENTO CONVENCIONAL, NÃO ARMADO. AF_07/2016</t>
  </si>
  <si>
    <t>Área
Concreto</t>
  </si>
  <si>
    <t>Espessura</t>
  </si>
  <si>
    <t>Área
SOB Piso</t>
  </si>
  <si>
    <t>4.7</t>
  </si>
  <si>
    <t>PLANTIO DE GRAMA EM PLACAS. AF_05/2018</t>
  </si>
  <si>
    <t>SINALIZAÇÃO VIÁRIA</t>
  </si>
  <si>
    <t>5.1</t>
  </si>
  <si>
    <t>SINALIZACAO HORIZONTAL COM TINTA RETRORREFLETIVA A BASE DE RESINA ACRILICA COM MICROESFERAS DE VIDRO</t>
  </si>
  <si>
    <t>TIPO DE SINALIZAÇÃO HORIZONTAL</t>
  </si>
  <si>
    <t>Quantidade</t>
  </si>
  <si>
    <t>Área unitária</t>
  </si>
  <si>
    <t>Área Total</t>
  </si>
  <si>
    <t>Faixa tracejada amarela</t>
  </si>
  <si>
    <t>Faixa continua amarela dupla</t>
  </si>
  <si>
    <t>Parada Obrigatória</t>
  </si>
  <si>
    <t>Linha de Retenção</t>
  </si>
  <si>
    <t>Faixa de Pedestre</t>
  </si>
  <si>
    <t>Sentido de Circulação da Via</t>
  </si>
  <si>
    <t>5.2</t>
  </si>
  <si>
    <t>IUS20001</t>
  </si>
  <si>
    <t>Fornecimento e instalação de placa de sinalização vertical (até 0,36 m²), incluindo suporte de madeira pintado a cal e fixado em base de concreto não estrutural</t>
  </si>
  <si>
    <t>TIPO DE SINALIZAÇÃO VERTICAL</t>
  </si>
  <si>
    <t>Quantidade Acumulada</t>
  </si>
  <si>
    <t>(und)</t>
  </si>
  <si>
    <t>Velocidade Máxima</t>
  </si>
  <si>
    <t>Rua Sem Saída</t>
  </si>
  <si>
    <t>und</t>
  </si>
  <si>
    <t>5.3</t>
  </si>
  <si>
    <t>73916/002</t>
  </si>
  <si>
    <t>PLACA ESMALTADA PARA IDENTIFICAÇÃO NR DE RUA, DIMENSÕES 45X25CM</t>
  </si>
  <si>
    <t>Identificação de Logradouro</t>
  </si>
  <si>
    <t>5.4</t>
  </si>
  <si>
    <t>IUS20003</t>
  </si>
  <si>
    <t>Confecção de suporte e travessa para placa de sinalização</t>
  </si>
  <si>
    <t>Rainha Construtora ltda-ME</t>
  </si>
  <si>
    <t>6.1</t>
  </si>
  <si>
    <t>Dias</t>
  </si>
  <si>
    <t>h</t>
  </si>
  <si>
    <t>3ª</t>
  </si>
  <si>
    <t>01/05/2020 a 31/05/2020</t>
  </si>
  <si>
    <t>Ruas do municipio de Bonito</t>
  </si>
  <si>
    <t>5ª</t>
  </si>
  <si>
    <t>15/05/2020 a 14/06/2020</t>
  </si>
  <si>
    <t>6ª</t>
  </si>
  <si>
    <t>01/09/2020 a 30/09/2020</t>
  </si>
  <si>
    <t>6.2</t>
  </si>
  <si>
    <t>6.3</t>
  </si>
  <si>
    <t>8ª</t>
  </si>
  <si>
    <t>01/11/2020 a 31/03/2021</t>
  </si>
  <si>
    <t>6.4</t>
  </si>
  <si>
    <t>6.5</t>
  </si>
  <si>
    <t>ADMINISTRAÇÃO LOCAL DO CANTEIRO DE OBRA</t>
  </si>
  <si>
    <t xml:space="preserve"> 88253 </t>
  </si>
  <si>
    <t>7ª</t>
  </si>
  <si>
    <t>01/10/2020 a 31/10/2020</t>
  </si>
  <si>
    <t>6.6</t>
  </si>
  <si>
    <t>6.7</t>
  </si>
  <si>
    <t xml:space="preserve">Contrato: </t>
  </si>
  <si>
    <t>DRENAGEM</t>
  </si>
  <si>
    <t>2.3.1</t>
  </si>
  <si>
    <t>DRENAGEM PROFUNDA</t>
  </si>
  <si>
    <t>ESTACA INICIAL</t>
  </si>
  <si>
    <t>ESTACA FINAL</t>
  </si>
  <si>
    <t>largura</t>
  </si>
  <si>
    <t>4ª</t>
  </si>
  <si>
    <t>DRENO PROFUNDO COM TUBO PEAD</t>
  </si>
  <si>
    <t>Rua Senador Filintro Muller x Rua Olivio Flôres</t>
  </si>
  <si>
    <t>2.3.2</t>
  </si>
  <si>
    <t>2.3.3</t>
  </si>
  <si>
    <t>espessura</t>
  </si>
  <si>
    <t>Momento de Transporte Acumulado</t>
  </si>
  <si>
    <t>m3</t>
  </si>
  <si>
    <t>(m³.km)</t>
  </si>
  <si>
    <t>m³.km</t>
  </si>
  <si>
    <t>2.3.4</t>
  </si>
  <si>
    <t>M²</t>
  </si>
  <si>
    <t>2.3.5</t>
  </si>
  <si>
    <t>Hora</t>
  </si>
  <si>
    <t>Hora Acumulada</t>
  </si>
  <si>
    <t>(h)</t>
  </si>
  <si>
    <t>2.3.6</t>
  </si>
  <si>
    <t>Área(m²)</t>
  </si>
  <si>
    <t>Área Acumulada (m²)</t>
  </si>
  <si>
    <t>2.3.7</t>
  </si>
  <si>
    <t>2.3.8</t>
  </si>
  <si>
    <t>2.3.9</t>
  </si>
  <si>
    <t>Comprimento Acumulado</t>
  </si>
  <si>
    <t>PAVIMENTAÇÃO DE VIAS</t>
  </si>
  <si>
    <t>TERRAPLENAGEM</t>
  </si>
  <si>
    <t>3.1.1</t>
  </si>
  <si>
    <t>Largura</t>
  </si>
  <si>
    <t>RUA RAMÃO DE MATOS</t>
  </si>
  <si>
    <t>+</t>
  </si>
  <si>
    <t>a</t>
  </si>
  <si>
    <t>RUA STARDI CARLOS XAVIER PART I</t>
  </si>
  <si>
    <t>RUA STARDI CARLOS XAVIER PART II</t>
  </si>
  <si>
    <t>RUA RAMÃO XAVIER RIBEIRO</t>
  </si>
  <si>
    <t>RUA ELDEMIRA ALVES DE LIMA</t>
  </si>
  <si>
    <t>RUA INOCÊNCIO PAIM ROCHA</t>
  </si>
  <si>
    <t>RUA VITALINA VARGAS MACHADO</t>
  </si>
  <si>
    <t>RUA RITA SANCHES VARGAS</t>
  </si>
  <si>
    <t>RUA DARCI JOÃO BIGATON</t>
  </si>
  <si>
    <t>RUA OLIVIO FLORES</t>
  </si>
  <si>
    <t>RUA SENADOR FILINTO MÜLLER</t>
  </si>
  <si>
    <t>RUA QUINZE DE NOVEMBRO</t>
  </si>
  <si>
    <t>3.1.2</t>
  </si>
  <si>
    <t>m³*km</t>
  </si>
  <si>
    <t>3.1.3</t>
  </si>
  <si>
    <t>Vol. Empolado</t>
  </si>
  <si>
    <t>Rua</t>
  </si>
  <si>
    <t>Vila Machado</t>
  </si>
  <si>
    <t>3.1.4</t>
  </si>
  <si>
    <t>3.1.5</t>
  </si>
  <si>
    <t>Crea 4845/D-MS</t>
  </si>
  <si>
    <t xml:space="preserve">Processo: </t>
  </si>
  <si>
    <t>3.2</t>
  </si>
  <si>
    <t>IMPLANTAÇÃO</t>
  </si>
  <si>
    <t>3.2.1</t>
  </si>
  <si>
    <t>3.2.2</t>
  </si>
  <si>
    <t>ESCAVACAO E CARGA MATERIAL 1A CATEGORIA, UTILIZANDO TRATOR DE ESTEIRAS DE 110 A 160HP COM LAMINA, PESO OPERACIONAL * 13T  E PA CARREGADEIRA COM 170 HP.</t>
  </si>
  <si>
    <t>largura média</t>
  </si>
  <si>
    <t>3.2.3</t>
  </si>
  <si>
    <t>EXECUÇÃO E COMPACTAÇÃO DE BASE E OU SUB BASE COM SOLO MELHORADO COM CIMENTO (TEOR DE 2%) - EXCLUSIVE ESCAVAÇÃO, CARGA E TRANSPORTE E SOLO. AF_09/2017</t>
  </si>
  <si>
    <t>3.2.4</t>
  </si>
  <si>
    <t>CASCALHO DE CAVA</t>
  </si>
  <si>
    <t>Vol. Escavado</t>
  </si>
  <si>
    <t>3.2.5</t>
  </si>
  <si>
    <t>TRANSPORTE COM CAMINHÃO BASCULANTE 6 M3 EM RODOVIA PAVIMENTADA ( PARA DISTÂNCIAS SUPERIORES A 4 KM)</t>
  </si>
  <si>
    <t>t*km</t>
  </si>
  <si>
    <t>3.2.6</t>
  </si>
  <si>
    <t>Taxa</t>
  </si>
  <si>
    <t>t/m²</t>
  </si>
  <si>
    <t>3.2.7</t>
  </si>
  <si>
    <t>3.2.8</t>
  </si>
  <si>
    <t>CONSTRUÇÃO DE PAVIMENTO COM TRATAMENTO SUPERFICIAL DUPLO, COM EMULSÃO ASFÁLTICA RR-2C. AF_01/2018</t>
  </si>
  <si>
    <t>3.2.9</t>
  </si>
  <si>
    <t>CAPA SELANTE COMPREENDENDO APLICAÇÃO DE ASFALTO NA PROPORÇÃO DE 0,7 A 1,5L / M2, DISTRIBUIÇÃO DE AGREGADOS DE 5 A 15KG/M2 E COMPACTAÇÃO COM ROLO - COM USO DA EMULSAO RR-2C, INCLUSO APLICACAO E COMPACTACAO</t>
  </si>
  <si>
    <t>3.2.10</t>
  </si>
  <si>
    <t>CARGA, MANOBRAS E DESCARGA DE BRITA PARA TRATAMENTOS SUPERFICIAIS, COM CAMINHAO BASCULANTE 6 M3, DESCARGA EM DISTRIBUIDOR</t>
  </si>
  <si>
    <t>3.2.11</t>
  </si>
  <si>
    <t>TRANSPORTE DE MATERIAL ASFALTICO, COM CAMINHÃO COM CAPACIDADE DE 30000 L EM RODOVIA PAVIMENTADA PARA DISTÂNCIAS MÉDIAS DE TRANSPORTE SUPERIORES A 100 KM. AF_02/2016</t>
  </si>
  <si>
    <t>T*km</t>
  </si>
  <si>
    <t>3.2.12</t>
  </si>
  <si>
    <t>3.2.13</t>
  </si>
  <si>
    <t>3.2.14</t>
  </si>
  <si>
    <t>Obra</t>
  </si>
  <si>
    <t>Bancos</t>
  </si>
  <si>
    <t>B.D.I.</t>
  </si>
  <si>
    <t>Encargos Sociais</t>
  </si>
  <si>
    <t>Pavimentação Asfáltica - Vila Machado e Centro - Convênio nº 854380/2017/MTUR/CAIXA, proposta 91547/2017</t>
  </si>
  <si>
    <t xml:space="preserve">SINAPI - 07/2018 - Mato Grosso do Sul
</t>
  </si>
  <si>
    <t>20,7%</t>
  </si>
  <si>
    <t>Não Desonerado: 0,00%</t>
  </si>
  <si>
    <t>Planilha Orçamentária Sintética</t>
  </si>
  <si>
    <t>Descrição</t>
  </si>
  <si>
    <t>Tipo</t>
  </si>
  <si>
    <t>Quant.</t>
  </si>
  <si>
    <t>Valor Unit</t>
  </si>
  <si>
    <t>Valor Unit com BDI</t>
  </si>
  <si>
    <t>Peso (%)</t>
  </si>
  <si>
    <t xml:space="preserve"> 1 </t>
  </si>
  <si>
    <t>SERVIÇOS PRELIMINARES</t>
  </si>
  <si>
    <t xml:space="preserve"> 1.1 </t>
  </si>
  <si>
    <t xml:space="preserve"> 74209/001 </t>
  </si>
  <si>
    <t>PLACA DE OBRA EM CHAPA DE ACO GALVANIZADO</t>
  </si>
  <si>
    <t>CANT - CANTEIRO DE OBRAS</t>
  </si>
  <si>
    <t xml:space="preserve"> 1.2 </t>
  </si>
  <si>
    <t xml:space="preserve"> 93584 </t>
  </si>
  <si>
    <t>EXECUÇÃO DE DEPÓSITO EM CANTEIRO DE OBRA EM CHAPA DE MADEIRA COMPENSADA, NÃO INCLUSO MOBILIÁRIO. AF_04/2016</t>
  </si>
  <si>
    <t xml:space="preserve"> 1.3 </t>
  </si>
  <si>
    <t xml:space="preserve"> IUD20017 </t>
  </si>
  <si>
    <t>Ligação provisória de água</t>
  </si>
  <si>
    <t>SEDI - SERVIÇOS DIVERSOS</t>
  </si>
  <si>
    <t>un</t>
  </si>
  <si>
    <t xml:space="preserve"> 1.4 </t>
  </si>
  <si>
    <t xml:space="preserve"> 41598 </t>
  </si>
  <si>
    <t>ENTRADA PROVISORIA DE ENERGIA ELETRICA AEREA TRIFASICA 40A EM POSTE MADEIRA</t>
  </si>
  <si>
    <t>INEL - INSTALAÇÃO ELÉTRICA/ELETRIFICAÇÃO E ILUMINAÇÃO EXTERNA</t>
  </si>
  <si>
    <t>UN</t>
  </si>
  <si>
    <t xml:space="preserve"> 1.5 </t>
  </si>
  <si>
    <t xml:space="preserve"> IUI00003 </t>
  </si>
  <si>
    <t>Sinalização de advertência de obra com placa (fundo laranja) sobre cavalete, conforme ABNT-NBR-7678</t>
  </si>
  <si>
    <t xml:space="preserve"> 1.6 </t>
  </si>
  <si>
    <t xml:space="preserve"> 74221/001 </t>
  </si>
  <si>
    <t>SINALIZACAO DE TRANSITO - NOTURNA</t>
  </si>
  <si>
    <t>SERP - SERVIÇOS PRELIMINARES</t>
  </si>
  <si>
    <t>M</t>
  </si>
  <si>
    <t xml:space="preserve"> 1.7 </t>
  </si>
  <si>
    <t xml:space="preserve"> 85423 </t>
  </si>
  <si>
    <t>ISOLAMENTO DE OBRA COM TELA PLASTICA COM MALHA DE 5MM</t>
  </si>
  <si>
    <t xml:space="preserve"> 2 </t>
  </si>
  <si>
    <t xml:space="preserve"> 2.1 </t>
  </si>
  <si>
    <t xml:space="preserve"> 2.1.1 </t>
  </si>
  <si>
    <t xml:space="preserve"> 90100 </t>
  </si>
  <si>
    <t>ESCAVAÇÃO MECANIZADA DE VALA COM PROF. ATÉ 1,5 M (MÉDIA ENTRE MONTANTE E JUSANTE/UMA COMPOSIÇÃO POR TRECHO), COM RETROESCAVADEIRA (0,26 M3/88 HP), LARG. DE 0,8 M A 1,5 M, EM SOLO DE 1A CATEGORIA, EM LOCAIS COM ALTO NÍVEL DE INTERFERÊNCIA. AF_01/2015</t>
  </si>
  <si>
    <t>MOVT - MOVIMENTO DE TERRA</t>
  </si>
  <si>
    <t xml:space="preserve"> 2.1.2 </t>
  </si>
  <si>
    <t xml:space="preserve"> 90085 </t>
  </si>
  <si>
    <t>ESCAVAÇÃO MECANIZADA DE VALA COM PROF. MAIOR QUE 1,5 M ATÉ 3,0 M (MÉDIA ENTRE MONTANTE E JUSANTE/UMA COMPOSIÇÃO POR TRECHO), COM ESCAVADEIRA HIDRÁULICA (0,8 M3/111 HP), LARG. DE 1,5 M A 2,5 M, EM SOLO DE 1A CATEGORIA, EM LOCAIS COM ALTO NÍVEL DE INTERFERÊNCIA. AF_01/2015</t>
  </si>
  <si>
    <t xml:space="preserve"> 2.1.3 </t>
  </si>
  <si>
    <t xml:space="preserve"> COMP E3CAT </t>
  </si>
  <si>
    <t>ESCAVAÇÃO MECÂNICA DE VALA EM ROCHA SÃ, EXECUTADA ENTRE AS PROFUNDIDADES DE 0 ATÉ 2,00 M, COM USO DE EXPLOSIVO (REF. NOVO SICRO 4805765)</t>
  </si>
  <si>
    <t>DROP - DRENAGEM/OBRAS DE CONTENÇÃO / POÇOS DE VISITA E CAIXAS</t>
  </si>
  <si>
    <t xml:space="preserve"> 2.1.4 </t>
  </si>
  <si>
    <t xml:space="preserve"> 94040 </t>
  </si>
  <si>
    <t>ESCORAMENTO DE VALA, TIPO PONTALETEAMENTO, COM PROFUNDIDADE DE 1,5 A 3,0 M, LARGURA MAIOR OU IGUAL A 1,5 M E MENOR QUE 2,5 M, EM LOCAL COM NÍVEL ALTO DE INTERFERÊNCIA. AF_06/2016</t>
  </si>
  <si>
    <t>ESCO - ESCORAMENTO</t>
  </si>
  <si>
    <t xml:space="preserve"> 2.1.5 </t>
  </si>
  <si>
    <t xml:space="preserve"> 2.1.6 </t>
  </si>
  <si>
    <t xml:space="preserve"> IUTR1003 </t>
  </si>
  <si>
    <t>Transporte de material de corte em caminhão basculante, 10m³, em rodovia pavimentada.</t>
  </si>
  <si>
    <t xml:space="preserve"> 2.1.7 </t>
  </si>
  <si>
    <t xml:space="preserve"> 83344 </t>
  </si>
  <si>
    <t>ESPALHAMENTO DE MATERIAL EM BOTA FORA, COM UTILIZACAO DE TRATOR DE ESTEIRAS DE 165 HP</t>
  </si>
  <si>
    <t xml:space="preserve"> 2.1.8 </t>
  </si>
  <si>
    <t xml:space="preserve"> 93374 </t>
  </si>
  <si>
    <t>REATERRO MECANIZADO DE VALA COM RETROESCAVADEIRA (CAPACIDADE DA CAÇAMBA DA RETRO: 0,26 M³ / POTÊNCIA: 88 HP), LARGURA ATÉ 0,8 M, PROFUNDIDADE ATÉ 1,5 M, COM SOLO (SEM SUBSTITUIÇÃO) DE 1ª CATEGORIA EM LOCAIS COM ALTO NÍVEL DE INTERFERÊNCIA. AF_04/2016</t>
  </si>
  <si>
    <t xml:space="preserve"> 2.1.9 </t>
  </si>
  <si>
    <t xml:space="preserve"> 93362 </t>
  </si>
  <si>
    <t>REATERRO MECANIZADO DE VALA COM ESCAVADEIRA HIDRÁULICA (CAPACIDADE DA CAÇAMBA: 0,8 M³ / POTÊNCIA: 111 HP), LARGURA DE 1,5 A 2,5 M, PROFUNDIDADE DE 1,5 A 3,0 M, COM SOLO (SEM SUBSTITUIÇÃO) DE 1ª CATEGORIA EM LOCAIS COM ALTO NÍVEL DE INTERFERÊNCIA. AF_04/2016</t>
  </si>
  <si>
    <t xml:space="preserve"> 2.1.10 </t>
  </si>
  <si>
    <t xml:space="preserve"> 94098 </t>
  </si>
  <si>
    <t>PREPARO DE FUNDO DE VALA  COM LARGURA MENOR QUE 1,5 M, EM LOCAL COM NÍVEL ALTO DE INTERFERÊNCIA. AF_06/2016</t>
  </si>
  <si>
    <t xml:space="preserve"> 2.1.11 </t>
  </si>
  <si>
    <t xml:space="preserve"> 94100 </t>
  </si>
  <si>
    <t>PREPARO DE FUNDO DE VALA  COM LARGURA MAIOR OU IGUAL A 1,5 M E MENOR QUE 2,5 M, EM LOCAL COM NÍVEL ALTO DE INTERFERÊNCIA. AF_06/2016</t>
  </si>
  <si>
    <t xml:space="preserve"> 2.2 </t>
  </si>
  <si>
    <t>DISPOSITIVOS ESTRUTURAIS</t>
  </si>
  <si>
    <t xml:space="preserve"> 2.2.1 </t>
  </si>
  <si>
    <t xml:space="preserve"> 00007781 </t>
  </si>
  <si>
    <t>TUBO DE CONCRETO SIMPLES, CLASSE- PS1, PB, DN 400 MM, PARA AGUAS PLUVIAIS (NBR 8890)</t>
  </si>
  <si>
    <t>Material</t>
  </si>
  <si>
    <t xml:space="preserve"> 2.2.2 </t>
  </si>
  <si>
    <t xml:space="preserve"> 00007725 </t>
  </si>
  <si>
    <t>TUBO CONCRETO ARMADO, CLASSE PA-1, PB, DN 600 MM, PARA AGUAS PLUVIAIS (NBR 8890)</t>
  </si>
  <si>
    <t xml:space="preserve"> 2.2.3 </t>
  </si>
  <si>
    <t xml:space="preserve"> 00007763 </t>
  </si>
  <si>
    <t>TUBO CONCRETO ARMADO, CLASSE PA-2, PB, DN 800 MM, PARA AGUAS PLUVIAIS (NBR 8890)</t>
  </si>
  <si>
    <t xml:space="preserve"> 2.2.4 </t>
  </si>
  <si>
    <t xml:space="preserve"> 92821 </t>
  </si>
  <si>
    <t>ASSENTAMENTO DE TUBO DE CONCRETO PARA REDES COLETORAS DE ÁGUAS PLUVIAIS, DIÂMETRO DE 400 MM, JUNTA RÍGIDA, INSTALADO EM LOCAL COM ALTO NÍVEL DE INTERFERÊNCIAS (NÃO INCLUI FORNECIMENTO). AF_12/2015</t>
  </si>
  <si>
    <t>ASTU - ASSENTAMENTO DE TUBOS E PECAS</t>
  </si>
  <si>
    <t xml:space="preserve"> 2.2.5 </t>
  </si>
  <si>
    <t xml:space="preserve"> 92824 </t>
  </si>
  <si>
    <t>ASSENTAMENTO DE TUBO DE CONCRETO PARA REDES COLETORAS DE ÁGUAS PLUVIAIS, DIÂMETRO DE 600 MM, JUNTA RÍGIDA, INSTALADO EM LOCAL COM ALTO NÍVEL DE INTERFERÊNCIAS (NÃO INCLUI FORNECIMENTO). AF_12/2015</t>
  </si>
  <si>
    <t xml:space="preserve"> 2.2.6 </t>
  </si>
  <si>
    <t xml:space="preserve"> 92826 </t>
  </si>
  <si>
    <t>ASSENTAMENTO DE TUBO DE CONCRETO PARA REDES COLETORAS DE ÁGUAS PLUVIAIS, DIÂMETRO DE 800 MM, JUNTA RÍGIDA, INSTALADO EM LOCAL COM ALTO NÍVEL DE INTERFERÊNCIAS (NÃO INCLUI FORNECIMENTO). AF_12/2015</t>
  </si>
  <si>
    <t xml:space="preserve"> 2.2.7 </t>
  </si>
  <si>
    <t xml:space="preserve"> 72840 </t>
  </si>
  <si>
    <t>TXKM</t>
  </si>
  <si>
    <t xml:space="preserve"> 2.2.8 </t>
  </si>
  <si>
    <t xml:space="preserve"> IUD20013 </t>
  </si>
  <si>
    <t>PV-1 - Poço-de-visita 2,32x2,32m, em alv. de tij. com. de 1 vez ass. e rev. intern. com arg. de cim. e areia 1:3, last. de brita 12cm, berço 18cm em conc. fck=15MPa, laje de 12cm em conc. armado fck=20MPa, incl. forma, esc. manual e reat. apiloado.</t>
  </si>
  <si>
    <t xml:space="preserve"> 2.2.9 </t>
  </si>
  <si>
    <t xml:space="preserve"> 83715 </t>
  </si>
  <si>
    <t>CHAMINE P/ POCO DE VISITA EM ALVENARIA, EXCLUSOS TAMPAO E ANEL</t>
  </si>
  <si>
    <t xml:space="preserve"> 2.2.10 </t>
  </si>
  <si>
    <t xml:space="preserve"> 83627 </t>
  </si>
  <si>
    <t>TAMPAO FOFO ARTICULADO, CLASSE B125 CARGA MAX 12,5 T, REDONDO TAMPA 600 MM, REDE PLUVIAL/ESGOTO, P = CHAMINE CX AREIA / POCO VISITA ASSENTADO COM ARG CIM/AREIA 1:4, FORNECIMENTO E ASSENTAMENTO</t>
  </si>
  <si>
    <t xml:space="preserve"> 2.2.11 </t>
  </si>
  <si>
    <t xml:space="preserve"> IUD20007 </t>
  </si>
  <si>
    <t>BLDC - Boca-de-lobo dupla, em concreto simples fck 20 MPa, incluindo forma, escavação, calçamento ao redor e grelhas em FoFo tipo pesada, conforme projeto</t>
  </si>
  <si>
    <t xml:space="preserve"> 2.2.12 </t>
  </si>
  <si>
    <t xml:space="preserve"> IUD20008 </t>
  </si>
  <si>
    <t>BLTC - Boca-de-lobo tripla, em concreto simples fck 20 MPa, incluindo forma, escavação, calçamento ao redor e grelhas em f°f° tipo pesada, conforme projeto</t>
  </si>
  <si>
    <t xml:space="preserve"> 2.2.13 </t>
  </si>
  <si>
    <t xml:space="preserve"> 94293 </t>
  </si>
  <si>
    <t>EXECUÇÃO DE SARJETÃO DE CONCRETO USINADO, MOLDADA  IN LOCO  EM TRECHO RETO, 100 CM BASE X 20 CM ALTURA. AF_06/2016</t>
  </si>
  <si>
    <t xml:space="preserve"> 2.2.14 </t>
  </si>
  <si>
    <t xml:space="preserve"> 83356 </t>
  </si>
  <si>
    <t>TRANSPORTE COMERCIAL DE BRITA</t>
  </si>
  <si>
    <t>M3XKM</t>
  </si>
  <si>
    <t xml:space="preserve"> 2.3 </t>
  </si>
  <si>
    <t xml:space="preserve"> 2.3.1 </t>
  </si>
  <si>
    <t xml:space="preserve"> 2.3.2 </t>
  </si>
  <si>
    <t xml:space="preserve"> 93375 </t>
  </si>
  <si>
    <t>REATERRO MECANIZADO DE VALA COM RETROESCAVADEIRA (CAPACIDADE DA CAÇAMBA DA RETRO: 0,26 M³ / POTÊNCIA: 88 HP), LARGURA DE 0,8 A 1,5 M, PROFUNDIDADE ATÉ 1,5 M, COM SOLO (SEM SUBSTITUIÇÃO) DE 1ª CATEGORIA EM LOCAIS COM ALTO NÍVEL DE INTERFERÊNCIA. AF_04/2016</t>
  </si>
  <si>
    <t xml:space="preserve"> 2.3.3 </t>
  </si>
  <si>
    <t xml:space="preserve"> 2.3.4 </t>
  </si>
  <si>
    <t xml:space="preserve"> 2.3.5 </t>
  </si>
  <si>
    <t xml:space="preserve"> 73891/001 </t>
  </si>
  <si>
    <t>ESGOTAMENTO COM MOTO-BOMBA AUTOESCOVANTE</t>
  </si>
  <si>
    <t>H</t>
  </si>
  <si>
    <t xml:space="preserve"> 2.3.6 </t>
  </si>
  <si>
    <t xml:space="preserve"> 73881/001 </t>
  </si>
  <si>
    <t>EXECUCAO DE DRENO COM MANTA GEOTEXTIL 200 G/M2</t>
  </si>
  <si>
    <t xml:space="preserve"> 2.3.7 </t>
  </si>
  <si>
    <t xml:space="preserve"> 73902/001 </t>
  </si>
  <si>
    <t>CAMADA DRENANTE COM BRITA NUM 3</t>
  </si>
  <si>
    <t xml:space="preserve"> 2.3.8 </t>
  </si>
  <si>
    <t xml:space="preserve"> 2.3.9 </t>
  </si>
  <si>
    <t xml:space="preserve"> 75029/001 </t>
  </si>
  <si>
    <t>TUBO PVC CORRUGADO RIGIDO PERFURADO DN 150 PARA DRENAGEM - FORNECIMENTO E INSTALACAO</t>
  </si>
  <si>
    <t xml:space="preserve"> 3 </t>
  </si>
  <si>
    <t xml:space="preserve"> 3.1 </t>
  </si>
  <si>
    <t xml:space="preserve"> 3.1.1 </t>
  </si>
  <si>
    <t xml:space="preserve"> 74151/001 </t>
  </si>
  <si>
    <t xml:space="preserve"> 3.1.2 </t>
  </si>
  <si>
    <t xml:space="preserve"> 95875 </t>
  </si>
  <si>
    <t>TRAN - TRANSPORTES, CARGAS E DESCARGAS</t>
  </si>
  <si>
    <t xml:space="preserve"> 3.1.3 </t>
  </si>
  <si>
    <t xml:space="preserve"> 95286 </t>
  </si>
  <si>
    <t>TRANSPORTE COM CAMINHÃO BASCULANTE 6 M3 EM RODOVIA COM LEITO NATURAL, DMT 200 A 400 M</t>
  </si>
  <si>
    <t xml:space="preserve"> 3.1.4 </t>
  </si>
  <si>
    <t xml:space="preserve"> 74034/001 </t>
  </si>
  <si>
    <t>ESPALHAMENTO DE MATERIAL DE 1A CATEGORIA COM TRATOR DE ESTEIRA COM 153HP</t>
  </si>
  <si>
    <t xml:space="preserve"> 3.1.5 </t>
  </si>
  <si>
    <t xml:space="preserve"> 41722 </t>
  </si>
  <si>
    <t>COMPACTACAO MECANICA A 100% DO PROCTOR NORMAL - PAVIMENTACAO URBANA</t>
  </si>
  <si>
    <t xml:space="preserve"> 3.2 </t>
  </si>
  <si>
    <t xml:space="preserve"> 3.2.1 </t>
  </si>
  <si>
    <t xml:space="preserve"> 72961 </t>
  </si>
  <si>
    <t>REGULARIZACAO E COMPACTACAO DE SUBLEITO ATE 20 CM DE ESPESSURA</t>
  </si>
  <si>
    <t>PAVI - PAVIMENTAÇÃO</t>
  </si>
  <si>
    <t xml:space="preserve"> 3.2.2 </t>
  </si>
  <si>
    <t xml:space="preserve"> 3.2.3 </t>
  </si>
  <si>
    <t xml:space="preserve"> 96389 </t>
  </si>
  <si>
    <t xml:space="preserve"> 3.2.4 </t>
  </si>
  <si>
    <t xml:space="preserve"> 00004743 </t>
  </si>
  <si>
    <t xml:space="preserve"> 3.2.5 </t>
  </si>
  <si>
    <t xml:space="preserve"> 95302 </t>
  </si>
  <si>
    <t xml:space="preserve"> 3.2.6 </t>
  </si>
  <si>
    <t xml:space="preserve"> 93176 </t>
  </si>
  <si>
    <t xml:space="preserve"> 3.2.7 </t>
  </si>
  <si>
    <t xml:space="preserve"> 96401 </t>
  </si>
  <si>
    <t>EXECUÇÃO DE IMPRIMAÇÃO COM ASFALTO DILUÍDO CM-30. AF_09/2017</t>
  </si>
  <si>
    <t xml:space="preserve"> 3.2.8 </t>
  </si>
  <si>
    <t xml:space="preserve"> 97805 </t>
  </si>
  <si>
    <t xml:space="preserve"> 3.2.9 </t>
  </si>
  <si>
    <t xml:space="preserve"> 73760/001 </t>
  </si>
  <si>
    <t xml:space="preserve"> 3.2.10 </t>
  </si>
  <si>
    <t xml:space="preserve"> 72890 </t>
  </si>
  <si>
    <t xml:space="preserve"> 3.2.11 </t>
  </si>
  <si>
    <t xml:space="preserve"> 3.2.12 </t>
  </si>
  <si>
    <t xml:space="preserve"> IUP30001 </t>
  </si>
  <si>
    <t>Meio-fio com sarjeta, concreto fck=15 MPa, seção 615 cm², moldado no local, inclusive escavação e pintura a cal em uma demão</t>
  </si>
  <si>
    <t xml:space="preserve"> 3.2.13 </t>
  </si>
  <si>
    <t xml:space="preserve"> IUP30006 </t>
  </si>
  <si>
    <t>Tento (acabamento de limpa-rodas), concreto fck = 15 MPa, seção 330cm²</t>
  </si>
  <si>
    <t xml:space="preserve"> 3.2.14 </t>
  </si>
  <si>
    <t xml:space="preserve"> 4 </t>
  </si>
  <si>
    <t xml:space="preserve"> 4.1 </t>
  </si>
  <si>
    <t xml:space="preserve"> 85422 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</si>
  <si>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</si>
  <si>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</si>
  <si>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</si>
  <si>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</si>
  <si>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</si>
  <si>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94991 </t>
  </si>
  <si>
    <t>PISO - PISOS</t>
  </si>
  <si>
    <t xml:space="preserve"> 4.7 </t>
  </si>
  <si>
    <t xml:space="preserve"> 98504 </t>
  </si>
  <si>
    <t>URBA - URBANIZAÇÃO</t>
  </si>
  <si>
    <t xml:space="preserve"> 5 </t>
  </si>
  <si>
    <t xml:space="preserve"> 5.1 </t>
  </si>
  <si>
    <t xml:space="preserve"> 72947 </t>
  </si>
  <si>
    <t xml:space="preserve"> 5.2 </t>
  </si>
  <si>
    <t xml:space="preserve"> IUS20001 </t>
  </si>
  <si>
    <t xml:space="preserve"> 5.3 </t>
  </si>
  <si>
    <t xml:space="preserve"> 73916/002 </t>
  </si>
  <si>
    <t xml:space="preserve"> 5.4 </t>
  </si>
  <si>
    <t xml:space="preserve"> IUS20003 </t>
  </si>
  <si>
    <t xml:space="preserve"> 6 </t>
  </si>
  <si>
    <t>ADMINISTRAÇÃO LOCAL DO CANTEIRO DA OBRA</t>
  </si>
  <si>
    <t xml:space="preserve"> 6.1 </t>
  </si>
  <si>
    <t xml:space="preserve"> 90778 </t>
  </si>
  <si>
    <t>ENGENHEIRO CIVIL DE OBRA PLENO COM ENCARGOS COMPLEMENTARES</t>
  </si>
  <si>
    <t xml:space="preserve"> 6.2 </t>
  </si>
  <si>
    <t xml:space="preserve"> 90780 </t>
  </si>
  <si>
    <t>MESTRE DE OBRAS COM ENCARGOS COMPLEMENTARES</t>
  </si>
  <si>
    <t xml:space="preserve"> 6.3 </t>
  </si>
  <si>
    <t xml:space="preserve"> 88326 </t>
  </si>
  <si>
    <t>VIGIA NOTURNO COM ENCARGOS COMPLEMENTARES</t>
  </si>
  <si>
    <t xml:space="preserve"> 6.4 </t>
  </si>
  <si>
    <t xml:space="preserve"> 90781 </t>
  </si>
  <si>
    <t>TOPOGRAFO COM ENCARGOS COMPLEMENTARES</t>
  </si>
  <si>
    <t xml:space="preserve"> 6.5 </t>
  </si>
  <si>
    <t>AUXILIAR DE TOPÓGRAFO COM ENCARGOS COMPLEMENTARES</t>
  </si>
  <si>
    <t xml:space="preserve"> 6.6 </t>
  </si>
  <si>
    <t xml:space="preserve"> 88321 </t>
  </si>
  <si>
    <t>TÉCNICO DE LABORATÓRIO COM ENCARGOS COMPLEMENTARES</t>
  </si>
  <si>
    <t xml:space="preserve"> 6.7 </t>
  </si>
  <si>
    <t xml:space="preserve"> 88249 </t>
  </si>
  <si>
    <t>AUXILIAR DE LABORATÓRIO COM ENCARGOS COMPLEMENTARES</t>
  </si>
  <si>
    <t>Tipo de Licitação</t>
  </si>
  <si>
    <t>TOMADA DE PREÇOS Nº 01/2019</t>
  </si>
  <si>
    <t>Total sem BDI</t>
  </si>
  <si>
    <t>Abertura da Licitação</t>
  </si>
  <si>
    <t>08/03/2019 08:00 hs</t>
  </si>
  <si>
    <t>Total do BDI</t>
  </si>
  <si>
    <t>Número do Processo Licitatório</t>
  </si>
  <si>
    <t>Nº 01/2019</t>
  </si>
  <si>
    <t>Total Geral</t>
  </si>
  <si>
    <t>_______________________________________________________________
Eng. Nilton Marin Rodrigues
Socio Proprietário e Responsável Técnico</t>
  </si>
  <si>
    <t>BOLETIM DE MEDIÇÃO - BM</t>
  </si>
  <si>
    <r>
      <t xml:space="preserve">Programa: </t>
    </r>
    <r>
      <rPr>
        <sz val="9"/>
        <rFont val="Arial"/>
        <family val="2"/>
      </rPr>
      <t>INFRAESTRUTURA URBANA - PAVIMENTAÇÃO ASFÁLTICA E DRENAGEM DE ÁGUAS PLUVIAIS</t>
    </r>
  </si>
  <si>
    <r>
      <t xml:space="preserve">Obra objeto de medição: </t>
    </r>
    <r>
      <rPr>
        <sz val="9"/>
        <rFont val="Arial"/>
        <family val="2"/>
      </rPr>
      <t xml:space="preserve"> INFRAESTRUTURA URBANA - PAVIMENTAÇÃO ASFÁLTICA E DRENAGEM DE ÁGUAS PLUVIAIS, na Vila Machado Conforme Convênio nº 854380/2017/MTUR/ CAIXA, proposta nº 91547/2017</t>
    </r>
  </si>
  <si>
    <r>
      <t xml:space="preserve">Empreendimento: </t>
    </r>
    <r>
      <rPr>
        <sz val="9"/>
        <rFont val="Arial"/>
        <family val="2"/>
      </rPr>
      <t xml:space="preserve">INFRAESTRUTURA URBANA </t>
    </r>
  </si>
  <si>
    <t xml:space="preserve">Valor da Obra: </t>
  </si>
  <si>
    <r>
      <t xml:space="preserve">Endereço: Vila Machado e Centro no Munícipio de </t>
    </r>
    <r>
      <rPr>
        <sz val="9"/>
        <rFont val="Arial"/>
        <family val="2"/>
      </rPr>
      <t>Bonito -MS</t>
    </r>
  </si>
  <si>
    <t>Numero do Contrato/CEF: 854380/2017</t>
  </si>
  <si>
    <r>
      <t xml:space="preserve">Agente Promotor: </t>
    </r>
    <r>
      <rPr>
        <sz val="9"/>
        <rFont val="Arial"/>
        <family val="2"/>
      </rPr>
      <t>Prefeitura de Bonito- MS</t>
    </r>
  </si>
  <si>
    <t>Número do boletim de medição: 02</t>
  </si>
  <si>
    <t>Contratada: Rainha Construtora ltda ME</t>
  </si>
  <si>
    <t>Data da medição:</t>
  </si>
  <si>
    <t>Responsável Técnico: Eng. Civil Nilton Marin Rodrigues</t>
  </si>
  <si>
    <t>Período de referência:</t>
  </si>
  <si>
    <t>01/07/2019 a 31/07/2019</t>
  </si>
  <si>
    <t>Discriminação dos Serviços</t>
  </si>
  <si>
    <t>Orçado Contratual</t>
  </si>
  <si>
    <t>Quantidades</t>
  </si>
  <si>
    <t>Quantidade executada</t>
  </si>
  <si>
    <t>Valor executado</t>
  </si>
  <si>
    <t xml:space="preserve">UND </t>
  </si>
  <si>
    <t>QTDE</t>
  </si>
  <si>
    <t>Custo Unit.</t>
  </si>
  <si>
    <t>Atualizadas</t>
  </si>
  <si>
    <t>Período</t>
  </si>
  <si>
    <t>Acumulado</t>
  </si>
  <si>
    <t>acumulado</t>
  </si>
  <si>
    <t xml:space="preserve">SUB-TOTAL DO ITEM </t>
  </si>
  <si>
    <t>TOTAL DRENAGEM.................................................................................................................................</t>
  </si>
  <si>
    <t>TOTAL PAVIMENTAÇÃO DE VIAS.......................................................</t>
  </si>
  <si>
    <t>TOTAL</t>
  </si>
  <si>
    <t xml:space="preserve">OS SERVIÇOS MEDIDOS ENCONTRAM-SE EFETIVAMENTE CONCLUÍDOS, ESTÃO EM CONFORMIDADE COM OS PROJETOS E ESPECIFICAÇÕES APROVADOS E FORAM EXECUTADOS DE ACORDO COM AS NORMAS TÉCNICAS. </t>
  </si>
  <si>
    <t>VALOR TOTAL DOS SERVIÇOS EXECUTADOS ACUMULADOS:</t>
  </si>
  <si>
    <t>VALOR EXECUTADO ACUMULADO ATÉ O PERÍODO ANTERIOR:</t>
  </si>
  <si>
    <t>EXECUTADO NO PERÍODO:</t>
  </si>
  <si>
    <t>PERCENTUAL EXECUTADO:</t>
  </si>
  <si>
    <t>VALOR DO CONTRATO</t>
  </si>
  <si>
    <t>R$</t>
  </si>
  <si>
    <t>VALOR ACUMULADO DAS MEDIÇÕES</t>
  </si>
  <si>
    <t>VALOR ACUMULADO DAS MEDIÇÕES ANTERIORES</t>
  </si>
  <si>
    <t xml:space="preserve">VALOR DESTA MEDIÇÃO </t>
  </si>
  <si>
    <t>SALDO DO CONTRATO</t>
  </si>
  <si>
    <t>Bonito(MS), 31 de Julho de 2.019</t>
  </si>
  <si>
    <t xml:space="preserve">Odilson Arruda Soares </t>
  </si>
  <si>
    <t>Carlos Henrique S. Corrêa</t>
  </si>
  <si>
    <t>Vidaneis Cândido da Silva</t>
  </si>
  <si>
    <t xml:space="preserve">Prefeito Municipal de Bonito </t>
  </si>
  <si>
    <t>CAU - A 107538-1</t>
  </si>
  <si>
    <t xml:space="preserve">Secretário de Finanças </t>
  </si>
  <si>
    <t>Responsavel pela Fiscalização</t>
  </si>
  <si>
    <t>ESTADO DE MATO GROSSO DO SUL</t>
  </si>
  <si>
    <t>PREFEITURA MUNICIPAL DE BONITO - MS</t>
  </si>
  <si>
    <t>CIDADE: BONITO</t>
  </si>
  <si>
    <t xml:space="preserve">       CRONOGRAMA FÍSICO FINANCEIRO</t>
  </si>
  <si>
    <t>ITEM:</t>
  </si>
  <si>
    <t>DISCRIMINAÇÃO:</t>
  </si>
  <si>
    <t>TOTAL DA</t>
  </si>
  <si>
    <t>%</t>
  </si>
  <si>
    <t>PRAZO DE EXECUÇÃO</t>
  </si>
  <si>
    <t>FASE</t>
  </si>
  <si>
    <t>30 DIAS</t>
  </si>
  <si>
    <t>60 DIAS</t>
  </si>
  <si>
    <t>90 DIAS</t>
  </si>
  <si>
    <t>120 DIAS</t>
  </si>
  <si>
    <t>1.0</t>
  </si>
  <si>
    <t>TOTAL SIMPLES</t>
  </si>
  <si>
    <t xml:space="preserve">Lote 02: Contratação de Empresa Especializada para a Perfuração de Poço Artesiano no Assentamento Guaicurus para Atender a Necessidade da Secretária Municipal de Obras. </t>
  </si>
  <si>
    <t xml:space="preserve">Coordenada Geográfica: -21º01’44”S – 56º33’38”W </t>
  </si>
  <si>
    <t xml:space="preserve">Endereço: Assentamento Guaicurus </t>
  </si>
  <si>
    <t>LOTE 02</t>
  </si>
  <si>
    <t xml:space="preserve"> </t>
  </si>
  <si>
    <t xml:space="preserve">Lote 03: Contratação de Empresa Especializada para a Perfuração de Poço Artesiano na Gruta do Lago Azul para atender a necessidade da Secretária Municipal de Industria, Comércio e Turismo. </t>
  </si>
  <si>
    <t xml:space="preserve">Coordenada Geográfica: -21º08’38”S – 56º35’16”W </t>
  </si>
  <si>
    <t xml:space="preserve">Endereço: Gruta do Lago Azul </t>
  </si>
  <si>
    <t>LOTE 03</t>
  </si>
  <si>
    <t xml:space="preserve">PERFURAÇÃO DE POÇO TUBULAR PROFUNDO APROX. 130 METROS </t>
  </si>
  <si>
    <t>TOTAIS: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</si>
</sst>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#####"/>
    <numFmt numFmtId="166" formatCode="\R\$\ #,##0.00"/>
    <numFmt numFmtId="167" formatCode="0.000"/>
    <numFmt numFmtId="168" formatCode="#,##0.000_);\(#,##0.000\)"/>
    <numFmt numFmtId="169" formatCode="#,##0.000"/>
    <numFmt numFmtId="170" formatCode="_(* #,##0.000_);_(* \(#,##0.000\);_(* &quot;-&quot;??_);_(@_)"/>
    <numFmt numFmtId="171" formatCode="0.0000"/>
    <numFmt numFmtId="172" formatCode="[$€]#,##0.00_);[Red]\([$€]#,##0.00\)"/>
    <numFmt numFmtId="173" formatCode="_(&quot;R$ &quot;* #,##0.00_);_(&quot;R$ &quot;* \(#,##0.00\);_(&quot;R$ &quot;* &quot;-&quot;??_);_(@_)"/>
    <numFmt numFmtId="174" formatCode="_(* #,##0.00000_);_(* \(#,##0.00000\);_(* &quot;-&quot;??_);_(@_)"/>
    <numFmt numFmtId="175" formatCode="[$-416]mmm\-yy;@"/>
    <numFmt numFmtId="176" formatCode="&quot;R$ &quot;#,##0.00_);[Red]\(&quot;R$ &quot;#,##0.00\)"/>
    <numFmt numFmtId="177" formatCode="#,##0.00_ ;\-#,##0.00\ "/>
    <numFmt numFmtId="178" formatCode="_(&quot;$&quot;* #,##0.00_);_(&quot;$&quot;* \(#,##0.00\);_(&quot;$&quot;* &quot;-&quot;??_);_(@_)"/>
    <numFmt numFmtId="179" formatCode="General_)"/>
    <numFmt numFmtId="180" formatCode="_(* #,##0_);_(* \(#,##0\);_(* &quot;-&quot;_);_(@_)"/>
    <numFmt numFmtId="181" formatCode="_(&quot;Cr$&quot;* #,##0.00_);_(&quot;Cr$&quot;* \(#,##0.00\);_(&quot;Cr$&quot;* &quot;-&quot;??_);_(@_)"/>
    <numFmt numFmtId="182" formatCode="_(&quot;Cr$&quot;* #,##0_);_(&quot;Cr$&quot;* \(#,##0\);_(&quot;Cr$&quot;* &quot;-&quot;_);_(@_)"/>
    <numFmt numFmtId="183" formatCode="_-&quot;$&quot;* #,##0.00_-;\-&quot;$&quot;* #,##0.00_-;_-&quot;$&quot;* &quot;-&quot;??_-;_-@_-"/>
    <numFmt numFmtId="184" formatCode="\$#,##0_);\(\$#,##0\)"/>
    <numFmt numFmtId="185" formatCode="mmmm\ d\,\ yyyy"/>
    <numFmt numFmtId="186" formatCode="#,#00"/>
    <numFmt numFmtId="187" formatCode="_ * #,##0_ ;_ * \-#,##0_ ;_ * &quot;-&quot;_ ;_ @_ "/>
    <numFmt numFmtId="188" formatCode="_ * #,##0.00_ ;_ * \-#,##0.00_ ;_ * &quot;-&quot;??_ ;_ @_ "/>
    <numFmt numFmtId="189" formatCode="\$#,##0\ ;\(\$#,##0\)"/>
    <numFmt numFmtId="190" formatCode="_ &quot;S/&quot;* #,##0_ ;_ &quot;S/&quot;* \-#,##0_ ;_ &quot;S/&quot;* &quot;-&quot;_ ;_ @_ "/>
    <numFmt numFmtId="191" formatCode="_ &quot;S/&quot;* #,##0.00_ ;_ &quot;S/&quot;* \-#,##0.00_ ;_ &quot;S/&quot;* &quot;-&quot;??_ ;_ @_ "/>
    <numFmt numFmtId="192" formatCode="_(&quot;Cr$&quot;* #,##0.00_);_(&quot;Cr$&quot;* \(#,##0.00\);_(&quot;Cr$&quot;* \-??_);_(@_)"/>
    <numFmt numFmtId="193" formatCode="%#,#00"/>
    <numFmt numFmtId="194" formatCode="#.##000"/>
    <numFmt numFmtId="195" formatCode="#."/>
    <numFmt numFmtId="196" formatCode="#,##0.00000"/>
    <numFmt numFmtId="197" formatCode="_(* #,##0.00_);_(* \(#,##0.00\);_(* \-??_);_(@_)"/>
    <numFmt numFmtId="198" formatCode="#,"/>
    <numFmt numFmtId="199" formatCode="&quot;R$&quot;\ #,##0.00"/>
    <numFmt numFmtId="200" formatCode="0.00000"/>
    <numFmt numFmtId="201" formatCode="#,##0.00\ %"/>
    <numFmt numFmtId="202" formatCode="0.000000%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1"/>
    </font>
    <font>
      <b/>
      <sz val="9"/>
      <color theme="1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2"/>
      <name val="Courier"/>
      <family val="3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rgb="FF000000"/>
      <name val="Arial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24"/>
      <name val="Arial"/>
      <family val="2"/>
    </font>
    <font>
      <sz val="7"/>
      <name val="Small Fonts"/>
      <family val="2"/>
    </font>
    <font>
      <sz val="11"/>
      <name val="Tahoma"/>
      <family val="2"/>
    </font>
    <font>
      <sz val="11"/>
      <color indexed="8"/>
      <name val="Lucida Sans Unicode"/>
      <family val="2"/>
    </font>
    <font>
      <b/>
      <sz val="8"/>
      <name val="MS Sans Serif"/>
      <family val="2"/>
    </font>
    <font>
      <sz val="8"/>
      <name val="Helv"/>
    </font>
    <font>
      <sz val="1"/>
      <color indexed="18"/>
      <name val="Courier"/>
      <family val="3"/>
    </font>
    <font>
      <b/>
      <sz val="16"/>
      <name val="Arial"/>
      <family val="2"/>
    </font>
    <font>
      <sz val="11"/>
      <color indexed="9"/>
      <name val="Calibri"/>
      <family val="2"/>
      <charset val="1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9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1"/>
    </font>
    <font>
      <sz val="9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Book Antiqua"/>
      <family val="1"/>
    </font>
    <font>
      <b/>
      <sz val="9"/>
      <color theme="1"/>
      <name val="Book Antiqua"/>
      <family val="1"/>
    </font>
    <font>
      <b/>
      <sz val="9"/>
      <name val="Tahoma"/>
      <family val="2"/>
    </font>
    <font>
      <sz val="9"/>
      <color theme="1"/>
      <name val="Book Antiqua"/>
      <family val="1"/>
    </font>
    <font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rgb="FF000000"/>
      <name val="Arial"/>
      <family val="2"/>
    </font>
    <font>
      <b/>
      <sz val="7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color rgb="FFFF0000"/>
      <name val="Arial"/>
      <family val="2"/>
    </font>
    <font>
      <sz val="8"/>
      <name val="Times New Roman"/>
      <family val="1"/>
    </font>
    <font>
      <sz val="8"/>
      <color theme="1"/>
      <name val="Arial"/>
      <family val="2"/>
    </font>
    <font>
      <sz val="12"/>
      <color theme="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i/>
      <sz val="1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9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4160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10" fillId="0" borderId="0"/>
    <xf numFmtId="40" fontId="13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7" fillId="13" borderId="14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0" fillId="9" borderId="14" applyNumberFormat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3" fillId="0" borderId="0"/>
    <xf numFmtId="0" fontId="6" fillId="0" borderId="0"/>
    <xf numFmtId="0" fontId="6" fillId="0" borderId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0" fontId="23" fillId="6" borderId="1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0" fontId="24" fillId="13" borderId="18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2" fillId="0" borderId="0"/>
    <xf numFmtId="167" fontId="23" fillId="0" borderId="0"/>
    <xf numFmtId="0" fontId="6" fillId="0" borderId="0"/>
    <xf numFmtId="9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35" fillId="26" borderId="14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18" fillId="14" borderId="15" applyNumberFormat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36" fillId="0" borderId="37" applyNumberFormat="0" applyFill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0" fontId="20" fillId="7" borderId="14" applyNumberFormat="0" applyAlignment="0" applyProtection="0"/>
    <xf numFmtId="172" fontId="23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73" fontId="6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5" fontId="23" fillId="0" borderId="0"/>
    <xf numFmtId="175" fontId="23" fillId="0" borderId="0"/>
    <xf numFmtId="168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3" fillId="0" borderId="0"/>
    <xf numFmtId="176" fontId="23" fillId="0" borderId="0"/>
    <xf numFmtId="0" fontId="6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3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6" fillId="0" borderId="0"/>
    <xf numFmtId="0" fontId="6" fillId="0" borderId="0"/>
    <xf numFmtId="0" fontId="6" fillId="0" borderId="0"/>
    <xf numFmtId="168" fontId="23" fillId="0" borderId="0"/>
    <xf numFmtId="168" fontId="23" fillId="0" borderId="0"/>
    <xf numFmtId="0" fontId="38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0" fontId="6" fillId="6" borderId="17" applyNumberFormat="0" applyFont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0" fontId="24" fillId="26" borderId="18" applyNumberFormat="0" applyAlignment="0" applyProtection="0"/>
    <xf numFmtId="173" fontId="23" fillId="0" borderId="0" applyNumberFormat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39" fillId="0" borderId="3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0" fontId="30" fillId="0" borderId="41" applyNumberFormat="0" applyFill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17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0" fontId="48" fillId="0" borderId="0"/>
    <xf numFmtId="0" fontId="49" fillId="0" borderId="0"/>
    <xf numFmtId="181" fontId="50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ill="0" applyBorder="0" applyAlignment="0" applyProtection="0"/>
    <xf numFmtId="0" fontId="51" fillId="0" borderId="0">
      <protection locked="0"/>
    </xf>
    <xf numFmtId="185" fontId="6" fillId="0" borderId="0" applyFill="0" applyBorder="0" applyAlignment="0" applyProtection="0"/>
    <xf numFmtId="0" fontId="51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2" fontId="6" fillId="0" borderId="0" applyFill="0" applyBorder="0" applyAlignment="0" applyProtection="0"/>
    <xf numFmtId="186" fontId="51" fillId="0" borderId="0">
      <protection locked="0"/>
    </xf>
    <xf numFmtId="0" fontId="39" fillId="0" borderId="38" applyNumberFormat="0" applyFill="0" applyAlignment="0" applyProtection="0"/>
    <xf numFmtId="0" fontId="41" fillId="0" borderId="3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9" fontId="53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1" fillId="0" borderId="0">
      <protection locked="0"/>
    </xf>
    <xf numFmtId="181" fontId="6" fillId="0" borderId="0" applyFont="0" applyFill="0" applyBorder="0" applyAlignment="0" applyProtection="0"/>
    <xf numFmtId="192" fontId="6" fillId="0" borderId="0" applyFill="0" applyBorder="0" applyAlignment="0" applyProtection="0"/>
    <xf numFmtId="37" fontId="5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9" fontId="9" fillId="0" borderId="0" applyFont="0" applyFill="0" applyBorder="0" applyAlignment="0" applyProtection="0"/>
    <xf numFmtId="193" fontId="51" fillId="0" borderId="0">
      <protection locked="0"/>
    </xf>
    <xf numFmtId="194" fontId="51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1" fillId="0" borderId="0">
      <protection locked="0"/>
    </xf>
    <xf numFmtId="2" fontId="57" fillId="0" borderId="58" applyFill="0" applyBorder="0" applyProtection="0">
      <alignment horizontal="center" vertical="center"/>
    </xf>
    <xf numFmtId="38" fontId="58" fillId="0" borderId="0"/>
    <xf numFmtId="38" fontId="13" fillId="0" borderId="0" applyFont="0" applyFill="0" applyBorder="0" applyAlignment="0" applyProtection="0"/>
    <xf numFmtId="195" fontId="59" fillId="0" borderId="0">
      <protection locked="0"/>
    </xf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7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>
      <alignment horizontal="left"/>
    </xf>
    <xf numFmtId="198" fontId="52" fillId="0" borderId="0">
      <protection locked="0"/>
    </xf>
    <xf numFmtId="198" fontId="52" fillId="0" borderId="0">
      <protection locked="0"/>
    </xf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53" fillId="0" borderId="0" applyFont="0" applyFill="0" applyBorder="0" applyAlignment="0" applyProtection="0"/>
    <xf numFmtId="165" fontId="9" fillId="0" borderId="0"/>
    <xf numFmtId="0" fontId="61" fillId="31" borderId="0"/>
    <xf numFmtId="197" fontId="6" fillId="0" borderId="0" applyFill="0" applyBorder="0" applyAlignment="0" applyProtection="0"/>
    <xf numFmtId="0" fontId="15" fillId="31" borderId="0" applyBorder="0" applyAlignment="0" applyProtection="0"/>
    <xf numFmtId="0" fontId="1" fillId="0" borderId="0"/>
    <xf numFmtId="168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681">
    <xf numFmtId="0" fontId="0" fillId="0" borderId="0" xfId="0"/>
    <xf numFmtId="0" fontId="31" fillId="0" borderId="0" xfId="1337" applyFont="1"/>
    <xf numFmtId="0" fontId="32" fillId="0" borderId="0" xfId="3959" applyFont="1"/>
    <xf numFmtId="0" fontId="32" fillId="0" borderId="0" xfId="3959" applyFont="1" applyAlignment="1">
      <alignment horizontal="center"/>
    </xf>
    <xf numFmtId="39" fontId="43" fillId="0" borderId="0" xfId="3960" applyNumberFormat="1" applyFont="1" applyBorder="1" applyAlignment="1">
      <alignment horizontal="center"/>
    </xf>
    <xf numFmtId="14" fontId="32" fillId="0" borderId="12" xfId="3959" applyNumberFormat="1" applyFont="1" applyBorder="1" applyAlignment="1">
      <alignment horizontal="center" vertical="center"/>
    </xf>
    <xf numFmtId="0" fontId="32" fillId="0" borderId="12" xfId="3961" applyNumberFormat="1" applyFont="1" applyBorder="1" applyAlignment="1">
      <alignment horizontal="center" vertical="center"/>
    </xf>
    <xf numFmtId="0" fontId="32" fillId="0" borderId="0" xfId="3959" applyFont="1" applyAlignment="1">
      <alignment vertical="top"/>
    </xf>
    <xf numFmtId="39" fontId="43" fillId="0" borderId="0" xfId="3960" applyNumberFormat="1" applyFont="1" applyBorder="1" applyAlignment="1">
      <alignment horizontal="center" vertical="top"/>
    </xf>
    <xf numFmtId="0" fontId="7" fillId="0" borderId="36" xfId="3959" applyFont="1" applyBorder="1" applyAlignment="1">
      <alignment horizontal="center" vertical="center"/>
    </xf>
    <xf numFmtId="0" fontId="32" fillId="0" borderId="54" xfId="3959" applyFont="1" applyBorder="1" applyAlignment="1">
      <alignment horizontal="center"/>
    </xf>
    <xf numFmtId="4" fontId="32" fillId="0" borderId="54" xfId="3959" applyNumberFormat="1" applyFont="1" applyBorder="1" applyAlignment="1">
      <alignment vertical="center"/>
    </xf>
    <xf numFmtId="169" fontId="32" fillId="0" borderId="54" xfId="3959" applyNumberFormat="1" applyFont="1" applyBorder="1" applyAlignment="1">
      <alignment vertical="center"/>
    </xf>
    <xf numFmtId="4" fontId="32" fillId="0" borderId="54" xfId="3959" applyNumberFormat="1" applyFont="1" applyBorder="1" applyAlignment="1">
      <alignment horizontal="center" vertical="center"/>
    </xf>
    <xf numFmtId="169" fontId="32" fillId="0" borderId="55" xfId="3959" applyNumberFormat="1" applyFont="1" applyBorder="1" applyAlignment="1">
      <alignment vertical="center"/>
    </xf>
    <xf numFmtId="2" fontId="32" fillId="0" borderId="54" xfId="3959" applyNumberFormat="1" applyFont="1" applyBorder="1" applyAlignment="1">
      <alignment vertical="center"/>
    </xf>
    <xf numFmtId="169" fontId="32" fillId="0" borderId="12" xfId="3959" applyNumberFormat="1" applyFont="1" applyBorder="1" applyAlignment="1">
      <alignment vertical="center"/>
    </xf>
    <xf numFmtId="167" fontId="32" fillId="0" borderId="12" xfId="3959" applyNumberFormat="1" applyFont="1" applyBorder="1"/>
    <xf numFmtId="169" fontId="32" fillId="0" borderId="12" xfId="3959" applyNumberFormat="1" applyFont="1" applyBorder="1" applyAlignment="1">
      <alignment horizontal="center" vertical="center"/>
    </xf>
    <xf numFmtId="4" fontId="32" fillId="0" borderId="12" xfId="3959" applyNumberFormat="1" applyFont="1" applyBorder="1" applyAlignment="1">
      <alignment horizontal="center" vertical="center"/>
    </xf>
    <xf numFmtId="4" fontId="32" fillId="0" borderId="12" xfId="3959" applyNumberFormat="1" applyFont="1" applyBorder="1" applyAlignment="1">
      <alignment vertical="center"/>
    </xf>
    <xf numFmtId="0" fontId="32" fillId="0" borderId="0" xfId="3959" applyFont="1" applyAlignment="1">
      <alignment vertical="center"/>
    </xf>
    <xf numFmtId="39" fontId="43" fillId="0" borderId="0" xfId="3960" applyNumberFormat="1" applyFont="1" applyBorder="1" applyAlignment="1">
      <alignment horizontal="center" vertical="center"/>
    </xf>
    <xf numFmtId="4" fontId="32" fillId="0" borderId="55" xfId="3959" applyNumberFormat="1" applyFont="1" applyBorder="1" applyAlignment="1">
      <alignment vertical="center"/>
    </xf>
    <xf numFmtId="4" fontId="32" fillId="0" borderId="55" xfId="3959" applyNumberFormat="1" applyFont="1" applyBorder="1" applyAlignment="1">
      <alignment horizontal="center" vertical="center"/>
    </xf>
    <xf numFmtId="2" fontId="32" fillId="0" borderId="55" xfId="3959" applyNumberFormat="1" applyFont="1" applyBorder="1" applyAlignment="1">
      <alignment vertical="center"/>
    </xf>
    <xf numFmtId="0" fontId="32" fillId="0" borderId="55" xfId="3959" applyFont="1" applyBorder="1" applyAlignment="1">
      <alignment horizontal="center"/>
    </xf>
    <xf numFmtId="49" fontId="7" fillId="0" borderId="45" xfId="3959" applyNumberFormat="1" applyFont="1" applyBorder="1" applyAlignment="1">
      <alignment vertical="top"/>
    </xf>
    <xf numFmtId="0" fontId="44" fillId="0" borderId="42" xfId="3959" applyFont="1" applyBorder="1" applyAlignment="1">
      <alignment vertical="center"/>
    </xf>
    <xf numFmtId="0" fontId="44" fillId="0" borderId="43" xfId="3959" applyFont="1" applyBorder="1" applyAlignment="1">
      <alignment vertical="center"/>
    </xf>
    <xf numFmtId="0" fontId="32" fillId="2" borderId="51" xfId="3959" applyFont="1" applyFill="1" applyBorder="1" applyAlignment="1">
      <alignment vertical="center"/>
    </xf>
    <xf numFmtId="0" fontId="32" fillId="2" borderId="1" xfId="3959" applyFont="1" applyFill="1" applyBorder="1" applyAlignment="1">
      <alignment vertical="center"/>
    </xf>
    <xf numFmtId="0" fontId="32" fillId="0" borderId="53" xfId="2274" applyFont="1" applyBorder="1" applyAlignment="1">
      <alignment vertical="center"/>
    </xf>
    <xf numFmtId="179" fontId="32" fillId="0" borderId="0" xfId="3961" applyNumberFormat="1" applyFont="1"/>
    <xf numFmtId="1" fontId="32" fillId="0" borderId="50" xfId="3959" applyNumberFormat="1" applyFont="1" applyBorder="1" applyAlignment="1">
      <alignment vertical="center"/>
    </xf>
    <xf numFmtId="1" fontId="32" fillId="0" borderId="48" xfId="3959" applyNumberFormat="1" applyFont="1" applyBorder="1" applyAlignment="1">
      <alignment vertical="center"/>
    </xf>
    <xf numFmtId="1" fontId="32" fillId="0" borderId="13" xfId="3959" applyNumberFormat="1" applyFont="1" applyBorder="1" applyAlignment="1">
      <alignment vertical="center"/>
    </xf>
    <xf numFmtId="0" fontId="32" fillId="0" borderId="13" xfId="3959" applyFont="1" applyBorder="1" applyAlignment="1">
      <alignment vertical="center"/>
    </xf>
    <xf numFmtId="2" fontId="32" fillId="0" borderId="44" xfId="3959" applyNumberFormat="1" applyFont="1" applyBorder="1" applyAlignment="1">
      <alignment vertical="center"/>
    </xf>
    <xf numFmtId="1" fontId="32" fillId="0" borderId="25" xfId="3959" applyNumberFormat="1" applyFont="1" applyBorder="1" applyAlignment="1">
      <alignment vertical="center"/>
    </xf>
    <xf numFmtId="0" fontId="32" fillId="0" borderId="25" xfId="3959" applyFont="1" applyBorder="1" applyAlignment="1">
      <alignment vertical="center"/>
    </xf>
    <xf numFmtId="2" fontId="32" fillId="0" borderId="25" xfId="3959" applyNumberFormat="1" applyFont="1" applyBorder="1" applyAlignment="1">
      <alignment vertical="center"/>
    </xf>
    <xf numFmtId="2" fontId="32" fillId="0" borderId="59" xfId="3959" applyNumberFormat="1" applyFont="1" applyBorder="1" applyAlignment="1">
      <alignment vertical="center"/>
    </xf>
    <xf numFmtId="169" fontId="32" fillId="0" borderId="44" xfId="3959" applyNumberFormat="1" applyFont="1" applyBorder="1" applyAlignment="1">
      <alignment vertical="center"/>
    </xf>
    <xf numFmtId="169" fontId="32" fillId="0" borderId="56" xfId="3959" applyNumberFormat="1" applyFont="1" applyBorder="1" applyAlignment="1">
      <alignment vertical="center"/>
    </xf>
    <xf numFmtId="169" fontId="32" fillId="0" borderId="60" xfId="3959" applyNumberFormat="1" applyFont="1" applyBorder="1" applyAlignment="1">
      <alignment vertical="center"/>
    </xf>
    <xf numFmtId="4" fontId="32" fillId="0" borderId="48" xfId="3959" applyNumberFormat="1" applyFont="1" applyBorder="1" applyAlignment="1">
      <alignment horizontal="center" vertical="center"/>
    </xf>
    <xf numFmtId="169" fontId="32" fillId="0" borderId="60" xfId="3959" applyNumberFormat="1" applyFont="1" applyBorder="1" applyAlignment="1">
      <alignment horizontal="center" vertical="center"/>
    </xf>
    <xf numFmtId="169" fontId="7" fillId="0" borderId="1" xfId="3959" applyNumberFormat="1" applyFont="1" applyBorder="1" applyAlignment="1">
      <alignment vertical="center"/>
    </xf>
    <xf numFmtId="0" fontId="6" fillId="0" borderId="0" xfId="4064"/>
    <xf numFmtId="0" fontId="6" fillId="0" borderId="0" xfId="976"/>
    <xf numFmtId="0" fontId="32" fillId="2" borderId="0" xfId="4064" applyFont="1" applyFill="1"/>
    <xf numFmtId="0" fontId="32" fillId="0" borderId="0" xfId="4064" applyFont="1"/>
    <xf numFmtId="0" fontId="7" fillId="0" borderId="0" xfId="3959" applyFont="1" applyAlignment="1">
      <alignment horizontal="right" vertical="center"/>
    </xf>
    <xf numFmtId="169" fontId="7" fillId="0" borderId="0" xfId="3959" applyNumberFormat="1" applyFont="1" applyAlignment="1">
      <alignment vertical="center"/>
    </xf>
    <xf numFmtId="49" fontId="7" fillId="0" borderId="0" xfId="3959" applyNumberFormat="1" applyFont="1" applyAlignment="1">
      <alignment horizontal="left" vertical="center"/>
    </xf>
    <xf numFmtId="0" fontId="7" fillId="0" borderId="0" xfId="3959" applyFont="1" applyAlignment="1">
      <alignment horizontal="left" vertical="center"/>
    </xf>
    <xf numFmtId="0" fontId="7" fillId="0" borderId="0" xfId="976" applyFont="1" applyAlignment="1">
      <alignment horizontal="center"/>
    </xf>
    <xf numFmtId="0" fontId="62" fillId="0" borderId="0" xfId="1337" applyFont="1"/>
    <xf numFmtId="0" fontId="31" fillId="0" borderId="1" xfId="1337" applyFont="1" applyBorder="1"/>
    <xf numFmtId="0" fontId="7" fillId="0" borderId="1" xfId="3959" applyFont="1" applyBorder="1" applyAlignment="1">
      <alignment horizontal="right" vertical="center"/>
    </xf>
    <xf numFmtId="49" fontId="7" fillId="0" borderId="1" xfId="3959" applyNumberFormat="1" applyFont="1" applyBorder="1" applyAlignment="1">
      <alignment horizontal="left" vertical="center"/>
    </xf>
    <xf numFmtId="0" fontId="7" fillId="0" borderId="1" xfId="3959" applyFont="1" applyBorder="1" applyAlignment="1">
      <alignment horizontal="left" vertical="center"/>
    </xf>
    <xf numFmtId="0" fontId="7" fillId="3" borderId="1" xfId="2274" applyFont="1" applyFill="1" applyBorder="1" applyAlignment="1">
      <alignment horizontal="left" vertical="center" wrapText="1"/>
    </xf>
    <xf numFmtId="0" fontId="7" fillId="3" borderId="1" xfId="2274" applyFont="1" applyFill="1" applyBorder="1" applyAlignment="1">
      <alignment horizontal="center" vertical="center"/>
    </xf>
    <xf numFmtId="0" fontId="32" fillId="3" borderId="1" xfId="3959" applyFont="1" applyFill="1" applyBorder="1" applyAlignment="1">
      <alignment vertical="center"/>
    </xf>
    <xf numFmtId="0" fontId="32" fillId="3" borderId="51" xfId="3959" applyFont="1" applyFill="1" applyBorder="1" applyAlignment="1">
      <alignment vertical="center"/>
    </xf>
    <xf numFmtId="167" fontId="6" fillId="0" borderId="12" xfId="3959" applyNumberFormat="1" applyBorder="1"/>
    <xf numFmtId="0" fontId="7" fillId="0" borderId="6" xfId="3959" applyFont="1" applyBorder="1" applyAlignment="1">
      <alignment vertical="center"/>
    </xf>
    <xf numFmtId="0" fontId="7" fillId="0" borderId="2" xfId="3959" applyFont="1" applyBorder="1" applyAlignment="1">
      <alignment vertical="center"/>
    </xf>
    <xf numFmtId="0" fontId="7" fillId="0" borderId="61" xfId="3959" applyFont="1" applyBorder="1" applyAlignment="1">
      <alignment horizontal="center" vertical="center"/>
    </xf>
    <xf numFmtId="0" fontId="7" fillId="0" borderId="62" xfId="3959" applyFont="1" applyBorder="1" applyAlignment="1">
      <alignment vertical="center"/>
    </xf>
    <xf numFmtId="0" fontId="7" fillId="0" borderId="43" xfId="3959" applyFont="1" applyBorder="1" applyAlignment="1">
      <alignment vertical="center"/>
    </xf>
    <xf numFmtId="0" fontId="7" fillId="0" borderId="42" xfId="3959" applyFont="1" applyBorder="1" applyAlignment="1">
      <alignment vertical="center"/>
    </xf>
    <xf numFmtId="169" fontId="7" fillId="0" borderId="61" xfId="3959" applyNumberFormat="1" applyFont="1" applyBorder="1" applyAlignment="1">
      <alignment vertical="center"/>
    </xf>
    <xf numFmtId="0" fontId="31" fillId="0" borderId="0" xfId="1337" applyFont="1" applyAlignment="1">
      <alignment horizontal="center"/>
    </xf>
    <xf numFmtId="0" fontId="32" fillId="0" borderId="54" xfId="3959" applyFont="1" applyBorder="1" applyAlignment="1">
      <alignment horizontal="center" vertical="center"/>
    </xf>
    <xf numFmtId="0" fontId="32" fillId="0" borderId="55" xfId="3959" applyFont="1" applyBorder="1" applyAlignment="1">
      <alignment horizontal="center" vertical="center"/>
    </xf>
    <xf numFmtId="0" fontId="6" fillId="0" borderId="0" xfId="968"/>
    <xf numFmtId="0" fontId="8" fillId="33" borderId="66" xfId="968" applyFont="1" applyFill="1" applyBorder="1"/>
    <xf numFmtId="0" fontId="8" fillId="30" borderId="0" xfId="968" applyFont="1" applyFill="1"/>
    <xf numFmtId="0" fontId="8" fillId="30" borderId="9" xfId="968" applyFont="1" applyFill="1" applyBorder="1"/>
    <xf numFmtId="0" fontId="6" fillId="30" borderId="0" xfId="968" applyFill="1"/>
    <xf numFmtId="0" fontId="6" fillId="30" borderId="67" xfId="968" applyFill="1" applyBorder="1"/>
    <xf numFmtId="0" fontId="9" fillId="30" borderId="67" xfId="968" applyFont="1" applyFill="1" applyBorder="1" applyAlignment="1">
      <alignment horizontal="center"/>
    </xf>
    <xf numFmtId="0" fontId="9" fillId="30" borderId="64" xfId="968" applyFont="1" applyFill="1" applyBorder="1" applyAlignment="1">
      <alignment horizontal="center"/>
    </xf>
    <xf numFmtId="0" fontId="12" fillId="30" borderId="68" xfId="968" applyFont="1" applyFill="1" applyBorder="1" applyAlignment="1">
      <alignment horizontal="centerContinuous"/>
    </xf>
    <xf numFmtId="0" fontId="12" fillId="30" borderId="69" xfId="968" applyFont="1" applyFill="1" applyBorder="1" applyAlignment="1">
      <alignment horizontal="centerContinuous"/>
    </xf>
    <xf numFmtId="0" fontId="9" fillId="30" borderId="70" xfId="968" applyFont="1" applyFill="1" applyBorder="1" applyAlignment="1">
      <alignment horizontal="center"/>
    </xf>
    <xf numFmtId="0" fontId="9" fillId="30" borderId="8" xfId="968" applyFont="1" applyFill="1" applyBorder="1" applyAlignment="1">
      <alignment horizontal="center"/>
    </xf>
    <xf numFmtId="0" fontId="9" fillId="30" borderId="68" xfId="968" applyFont="1" applyFill="1" applyBorder="1" applyAlignment="1">
      <alignment horizontal="center"/>
    </xf>
    <xf numFmtId="0" fontId="12" fillId="0" borderId="64" xfId="968" applyFont="1" applyBorder="1"/>
    <xf numFmtId="0" fontId="6" fillId="0" borderId="65" xfId="968" applyBorder="1"/>
    <xf numFmtId="0" fontId="6" fillId="0" borderId="8" xfId="968" applyBorder="1"/>
    <xf numFmtId="0" fontId="6" fillId="0" borderId="9" xfId="968" applyBorder="1"/>
    <xf numFmtId="0" fontId="66" fillId="0" borderId="64" xfId="968" applyFont="1" applyBorder="1"/>
    <xf numFmtId="0" fontId="64" fillId="0" borderId="66" xfId="968" applyFont="1" applyBorder="1" applyAlignment="1">
      <alignment horizontal="center"/>
    </xf>
    <xf numFmtId="0" fontId="64" fillId="0" borderId="0" xfId="968" applyFont="1" applyAlignment="1">
      <alignment horizontal="left"/>
    </xf>
    <xf numFmtId="0" fontId="64" fillId="0" borderId="66" xfId="968" applyFont="1" applyBorder="1" applyAlignment="1">
      <alignment horizontal="left"/>
    </xf>
    <xf numFmtId="0" fontId="64" fillId="0" borderId="66" xfId="968" applyFont="1" applyBorder="1"/>
    <xf numFmtId="169" fontId="6" fillId="0" borderId="12" xfId="3959" applyNumberFormat="1" applyBorder="1" applyAlignment="1">
      <alignment vertical="center"/>
    </xf>
    <xf numFmtId="0" fontId="8" fillId="0" borderId="66" xfId="0" applyFont="1" applyBorder="1"/>
    <xf numFmtId="0" fontId="8" fillId="0" borderId="8" xfId="0" applyFont="1" applyBorder="1"/>
    <xf numFmtId="4" fontId="32" fillId="0" borderId="44" xfId="3959" applyNumberFormat="1" applyFont="1" applyBorder="1" applyAlignment="1">
      <alignment horizontal="center" vertical="center"/>
    </xf>
    <xf numFmtId="39" fontId="7" fillId="30" borderId="62" xfId="3965" applyNumberFormat="1" applyFont="1" applyFill="1" applyBorder="1" applyAlignment="1">
      <alignment vertical="center"/>
    </xf>
    <xf numFmtId="39" fontId="7" fillId="30" borderId="43" xfId="3965" applyNumberFormat="1" applyFont="1" applyFill="1" applyBorder="1" applyAlignment="1">
      <alignment vertical="center"/>
    </xf>
    <xf numFmtId="39" fontId="7" fillId="30" borderId="42" xfId="3965" applyNumberFormat="1" applyFont="1" applyFill="1" applyBorder="1" applyAlignment="1">
      <alignment vertical="center"/>
    </xf>
    <xf numFmtId="169" fontId="6" fillId="0" borderId="12" xfId="3959" applyNumberFormat="1" applyBorder="1" applyAlignment="1">
      <alignment horizontal="center" vertical="center"/>
    </xf>
    <xf numFmtId="0" fontId="32" fillId="0" borderId="4" xfId="3959" applyFont="1" applyBorder="1" applyAlignment="1">
      <alignment horizontal="left" vertical="top"/>
    </xf>
    <xf numFmtId="0" fontId="32" fillId="0" borderId="0" xfId="3959" applyFont="1" applyAlignment="1">
      <alignment horizontal="left" vertical="top"/>
    </xf>
    <xf numFmtId="0" fontId="32" fillId="0" borderId="3" xfId="3959" applyFont="1" applyBorder="1" applyAlignment="1">
      <alignment horizontal="center" vertical="center" wrapText="1"/>
    </xf>
    <xf numFmtId="0" fontId="32" fillId="0" borderId="53" xfId="3959" applyFont="1" applyBorder="1" applyAlignment="1">
      <alignment horizontal="center" vertical="center" wrapText="1"/>
    </xf>
    <xf numFmtId="0" fontId="32" fillId="0" borderId="4" xfId="3959" applyFont="1" applyBorder="1" applyAlignment="1">
      <alignment horizontal="center" vertical="center"/>
    </xf>
    <xf numFmtId="0" fontId="32" fillId="0" borderId="0" xfId="3959" applyFont="1" applyAlignment="1">
      <alignment horizontal="center" vertical="center"/>
    </xf>
    <xf numFmtId="0" fontId="32" fillId="0" borderId="5" xfId="3959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vertical="top" wrapText="1"/>
    </xf>
    <xf numFmtId="167" fontId="32" fillId="0" borderId="12" xfId="3959" applyNumberFormat="1" applyFont="1" applyBorder="1" applyAlignment="1">
      <alignment horizontal="center"/>
    </xf>
    <xf numFmtId="0" fontId="70" fillId="2" borderId="73" xfId="5" applyFont="1" applyFill="1" applyBorder="1" applyAlignment="1">
      <alignment horizontal="left" vertical="top" wrapText="1"/>
    </xf>
    <xf numFmtId="0" fontId="70" fillId="2" borderId="73" xfId="5" applyFont="1" applyFill="1" applyBorder="1" applyAlignment="1">
      <alignment horizontal="center" vertical="top" wrapText="1"/>
    </xf>
    <xf numFmtId="0" fontId="70" fillId="2" borderId="73" xfId="5" applyFont="1" applyFill="1" applyBorder="1" applyAlignment="1">
      <alignment horizontal="right" vertical="top" wrapText="1"/>
    </xf>
    <xf numFmtId="4" fontId="70" fillId="2" borderId="73" xfId="5" applyNumberFormat="1" applyFont="1" applyFill="1" applyBorder="1" applyAlignment="1">
      <alignment horizontal="right" vertical="top" wrapText="1"/>
    </xf>
    <xf numFmtId="0" fontId="71" fillId="2" borderId="73" xfId="5" applyFont="1" applyFill="1" applyBorder="1" applyAlignment="1">
      <alignment horizontal="left" vertical="top" wrapText="1"/>
    </xf>
    <xf numFmtId="0" fontId="71" fillId="2" borderId="73" xfId="5" applyFont="1" applyFill="1" applyBorder="1" applyAlignment="1">
      <alignment horizontal="right" vertical="top" wrapText="1"/>
    </xf>
    <xf numFmtId="0" fontId="72" fillId="2" borderId="61" xfId="5" applyFont="1" applyFill="1" applyBorder="1" applyAlignment="1">
      <alignment horizontal="left" vertical="top" wrapText="1"/>
    </xf>
    <xf numFmtId="0" fontId="73" fillId="32" borderId="61" xfId="0" applyFont="1" applyFill="1" applyBorder="1" applyAlignment="1">
      <alignment vertical="top" wrapText="1"/>
    </xf>
    <xf numFmtId="0" fontId="72" fillId="2" borderId="61" xfId="5" applyFont="1" applyFill="1" applyBorder="1" applyAlignment="1">
      <alignment horizontal="right" vertical="top" wrapText="1"/>
    </xf>
    <xf numFmtId="4" fontId="73" fillId="32" borderId="61" xfId="0" applyNumberFormat="1" applyFont="1" applyFill="1" applyBorder="1" applyAlignment="1">
      <alignment horizontal="right" vertical="top" wrapText="1"/>
    </xf>
    <xf numFmtId="165" fontId="64" fillId="2" borderId="61" xfId="4" applyNumberFormat="1" applyFont="1" applyFill="1" applyBorder="1" applyAlignment="1">
      <alignment horizontal="right" vertical="top" wrapText="1"/>
    </xf>
    <xf numFmtId="169" fontId="74" fillId="2" borderId="61" xfId="4" applyNumberFormat="1" applyFont="1" applyFill="1" applyBorder="1" applyAlignment="1">
      <alignment vertical="top"/>
    </xf>
    <xf numFmtId="0" fontId="75" fillId="2" borderId="61" xfId="5" applyFont="1" applyFill="1" applyBorder="1" applyAlignment="1">
      <alignment horizontal="left" vertical="top" wrapText="1"/>
    </xf>
    <xf numFmtId="0" fontId="76" fillId="32" borderId="61" xfId="0" applyFont="1" applyFill="1" applyBorder="1" applyAlignment="1">
      <alignment vertical="top" wrapText="1"/>
    </xf>
    <xf numFmtId="0" fontId="75" fillId="2" borderId="61" xfId="5" applyFont="1" applyFill="1" applyBorder="1" applyAlignment="1">
      <alignment horizontal="center" vertical="top" wrapText="1"/>
    </xf>
    <xf numFmtId="0" fontId="75" fillId="2" borderId="61" xfId="5" applyFont="1" applyFill="1" applyBorder="1" applyAlignment="1">
      <alignment horizontal="right" vertical="top" wrapText="1"/>
    </xf>
    <xf numFmtId="4" fontId="75" fillId="2" borderId="61" xfId="5" applyNumberFormat="1" applyFont="1" applyFill="1" applyBorder="1" applyAlignment="1">
      <alignment horizontal="right" vertical="top" wrapText="1"/>
    </xf>
    <xf numFmtId="2" fontId="74" fillId="0" borderId="61" xfId="4" applyNumberFormat="1" applyFont="1" applyBorder="1" applyAlignment="1">
      <alignment vertical="top"/>
    </xf>
    <xf numFmtId="165" fontId="76" fillId="32" borderId="61" xfId="0" applyNumberFormat="1" applyFont="1" applyFill="1" applyBorder="1" applyAlignment="1">
      <alignment horizontal="right" vertical="top" wrapText="1"/>
    </xf>
    <xf numFmtId="4" fontId="66" fillId="2" borderId="61" xfId="4" applyNumberFormat="1" applyFont="1" applyFill="1" applyBorder="1" applyAlignment="1">
      <alignment horizontal="right" vertical="top" wrapText="1"/>
    </xf>
    <xf numFmtId="2" fontId="74" fillId="2" borderId="61" xfId="4" applyNumberFormat="1" applyFont="1" applyFill="1" applyBorder="1" applyAlignment="1">
      <alignment vertical="top"/>
    </xf>
    <xf numFmtId="169" fontId="64" fillId="2" borderId="61" xfId="4" applyNumberFormat="1" applyFont="1" applyFill="1" applyBorder="1" applyAlignment="1">
      <alignment vertical="top"/>
    </xf>
    <xf numFmtId="2" fontId="75" fillId="2" borderId="61" xfId="5" applyNumberFormat="1" applyFont="1" applyFill="1" applyBorder="1" applyAlignment="1">
      <alignment horizontal="right" vertical="top" wrapText="1"/>
    </xf>
    <xf numFmtId="0" fontId="64" fillId="0" borderId="61" xfId="0" applyFont="1" applyBorder="1"/>
    <xf numFmtId="0" fontId="77" fillId="0" borderId="61" xfId="0" applyFont="1" applyBorder="1"/>
    <xf numFmtId="0" fontId="64" fillId="0" borderId="0" xfId="0" applyFont="1" applyAlignment="1">
      <alignment horizontal="right"/>
    </xf>
    <xf numFmtId="0" fontId="64" fillId="0" borderId="0" xfId="0" applyFont="1"/>
    <xf numFmtId="0" fontId="66" fillId="0" borderId="62" xfId="0" applyFont="1" applyBorder="1" applyAlignment="1">
      <alignment vertical="center" wrapText="1"/>
    </xf>
    <xf numFmtId="0" fontId="66" fillId="0" borderId="43" xfId="0" applyFont="1" applyBorder="1" applyAlignment="1">
      <alignment vertical="center" wrapText="1"/>
    </xf>
    <xf numFmtId="0" fontId="66" fillId="0" borderId="42" xfId="0" applyFont="1" applyBorder="1" applyAlignment="1">
      <alignment vertical="center" wrapText="1"/>
    </xf>
    <xf numFmtId="0" fontId="66" fillId="0" borderId="61" xfId="0" applyFont="1" applyBorder="1"/>
    <xf numFmtId="199" fontId="66" fillId="0" borderId="61" xfId="0" applyNumberFormat="1" applyFont="1" applyBorder="1"/>
    <xf numFmtId="0" fontId="64" fillId="0" borderId="61" xfId="0" applyFont="1" applyBorder="1" applyAlignment="1">
      <alignment horizontal="left"/>
    </xf>
    <xf numFmtId="14" fontId="64" fillId="0" borderId="61" xfId="0" applyNumberFormat="1" applyFont="1" applyBorder="1" applyAlignment="1">
      <alignment horizontal="left"/>
    </xf>
    <xf numFmtId="0" fontId="66" fillId="0" borderId="61" xfId="0" applyFont="1" applyBorder="1" applyAlignment="1">
      <alignment horizontal="centerContinuous"/>
    </xf>
    <xf numFmtId="0" fontId="66" fillId="0" borderId="61" xfId="0" applyFont="1" applyBorder="1" applyAlignment="1">
      <alignment horizontal="center"/>
    </xf>
    <xf numFmtId="0" fontId="78" fillId="0" borderId="61" xfId="0" applyFont="1" applyBorder="1" applyAlignment="1">
      <alignment vertical="justify"/>
    </xf>
    <xf numFmtId="4" fontId="78" fillId="0" borderId="61" xfId="0" applyNumberFormat="1" applyFont="1" applyBorder="1" applyAlignment="1">
      <alignment horizontal="center" vertical="justify"/>
    </xf>
    <xf numFmtId="0" fontId="74" fillId="2" borderId="0" xfId="4" applyFont="1" applyFill="1"/>
    <xf numFmtId="0" fontId="74" fillId="0" borderId="0" xfId="4" applyFont="1"/>
    <xf numFmtId="0" fontId="72" fillId="2" borderId="53" xfId="5" applyFont="1" applyFill="1" applyBorder="1" applyAlignment="1">
      <alignment horizontal="left" vertical="top" wrapText="1"/>
    </xf>
    <xf numFmtId="0" fontId="79" fillId="2" borderId="53" xfId="968" applyFont="1" applyFill="1" applyBorder="1" applyAlignment="1">
      <alignment horizontal="right" vertical="justify" wrapText="1"/>
    </xf>
    <xf numFmtId="0" fontId="72" fillId="2" borderId="53" xfId="5" applyFont="1" applyFill="1" applyBorder="1" applyAlignment="1">
      <alignment horizontal="right" vertical="top" wrapText="1"/>
    </xf>
    <xf numFmtId="164" fontId="66" fillId="2" borderId="53" xfId="1" applyFont="1" applyFill="1" applyBorder="1" applyAlignment="1">
      <alignment vertical="center"/>
    </xf>
    <xf numFmtId="2" fontId="66" fillId="2" borderId="4" xfId="968" applyNumberFormat="1" applyFont="1" applyFill="1" applyBorder="1" applyAlignment="1">
      <alignment vertical="center"/>
    </xf>
    <xf numFmtId="2" fontId="66" fillId="2" borderId="5" xfId="968" applyNumberFormat="1" applyFont="1" applyFill="1" applyBorder="1" applyAlignment="1">
      <alignment vertical="center"/>
    </xf>
    <xf numFmtId="4" fontId="80" fillId="2" borderId="3" xfId="968" applyNumberFormat="1" applyFont="1" applyFill="1" applyBorder="1" applyAlignment="1">
      <alignment vertical="center" wrapText="1"/>
    </xf>
    <xf numFmtId="164" fontId="74" fillId="2" borderId="0" xfId="1" applyFont="1" applyFill="1"/>
    <xf numFmtId="164" fontId="66" fillId="2" borderId="2" xfId="1" applyFont="1" applyFill="1" applyBorder="1" applyAlignment="1">
      <alignment vertical="center"/>
    </xf>
    <xf numFmtId="2" fontId="66" fillId="2" borderId="0" xfId="968" applyNumberFormat="1" applyFont="1" applyFill="1" applyAlignment="1">
      <alignment vertical="center"/>
    </xf>
    <xf numFmtId="4" fontId="80" fillId="2" borderId="36" xfId="968" applyNumberFormat="1" applyFont="1" applyFill="1" applyBorder="1" applyAlignment="1">
      <alignment vertical="center" wrapText="1"/>
    </xf>
    <xf numFmtId="164" fontId="74" fillId="2" borderId="0" xfId="1" applyFont="1" applyFill="1" applyBorder="1"/>
    <xf numFmtId="0" fontId="79" fillId="2" borderId="61" xfId="968" applyFont="1" applyFill="1" applyBorder="1" applyAlignment="1">
      <alignment horizontal="right" vertical="justify" wrapText="1"/>
    </xf>
    <xf numFmtId="4" fontId="80" fillId="2" borderId="61" xfId="968" applyNumberFormat="1" applyFont="1" applyFill="1" applyBorder="1" applyAlignment="1">
      <alignment vertical="center" wrapText="1"/>
    </xf>
    <xf numFmtId="4" fontId="74" fillId="2" borderId="0" xfId="4" applyNumberFormat="1" applyFont="1" applyFill="1"/>
    <xf numFmtId="4" fontId="73" fillId="32" borderId="63" xfId="0" applyNumberFormat="1" applyFont="1" applyFill="1" applyBorder="1" applyAlignment="1">
      <alignment horizontal="right" vertical="top" wrapText="1"/>
    </xf>
    <xf numFmtId="0" fontId="81" fillId="2" borderId="61" xfId="968" applyFont="1" applyFill="1" applyBorder="1" applyAlignment="1">
      <alignment vertical="center" wrapText="1"/>
    </xf>
    <xf numFmtId="0" fontId="81" fillId="2" borderId="61" xfId="968" applyFont="1" applyFill="1" applyBorder="1" applyAlignment="1">
      <alignment horizontal="center" vertical="center" wrapText="1"/>
    </xf>
    <xf numFmtId="4" fontId="81" fillId="2" borderId="61" xfId="968" applyNumberFormat="1" applyFont="1" applyFill="1" applyBorder="1" applyAlignment="1">
      <alignment vertical="center" wrapText="1"/>
    </xf>
    <xf numFmtId="2" fontId="66" fillId="2" borderId="62" xfId="968" applyNumberFormat="1" applyFont="1" applyFill="1" applyBorder="1" applyAlignment="1">
      <alignment vertical="center"/>
    </xf>
    <xf numFmtId="2" fontId="66" fillId="2" borderId="61" xfId="968" applyNumberFormat="1" applyFont="1" applyFill="1" applyBorder="1" applyAlignment="1">
      <alignment vertical="center"/>
    </xf>
    <xf numFmtId="164" fontId="66" fillId="2" borderId="61" xfId="1" applyFont="1" applyFill="1" applyBorder="1" applyAlignment="1">
      <alignment vertical="center"/>
    </xf>
    <xf numFmtId="0" fontId="63" fillId="32" borderId="0" xfId="0" applyFont="1" applyFill="1" applyAlignment="1">
      <alignment horizontal="right" vertical="top" wrapText="1"/>
    </xf>
    <xf numFmtId="0" fontId="82" fillId="32" borderId="0" xfId="0" applyFont="1" applyFill="1" applyAlignment="1">
      <alignment horizontal="left" vertical="top" wrapText="1"/>
    </xf>
    <xf numFmtId="0" fontId="63" fillId="0" borderId="0" xfId="0" applyFont="1" applyAlignment="1">
      <alignment horizontal="right" vertical="top" wrapText="1"/>
    </xf>
    <xf numFmtId="166" fontId="73" fillId="0" borderId="0" xfId="0" applyNumberFormat="1" applyFont="1" applyAlignment="1">
      <alignment horizontal="right" vertical="top" wrapText="1"/>
    </xf>
    <xf numFmtId="165" fontId="66" fillId="0" borderId="0" xfId="4" applyNumberFormat="1" applyFont="1" applyAlignment="1">
      <alignment horizontal="right" vertical="top" wrapText="1"/>
    </xf>
    <xf numFmtId="4" fontId="66" fillId="0" borderId="0" xfId="4" applyNumberFormat="1" applyFont="1" applyAlignment="1">
      <alignment horizontal="right" vertical="top" wrapText="1"/>
    </xf>
    <xf numFmtId="4" fontId="66" fillId="2" borderId="0" xfId="4" applyNumberFormat="1" applyFont="1" applyFill="1" applyAlignment="1">
      <alignment horizontal="right" vertical="top" wrapText="1"/>
    </xf>
    <xf numFmtId="4" fontId="74" fillId="0" borderId="0" xfId="4" applyNumberFormat="1" applyFont="1"/>
    <xf numFmtId="164" fontId="74" fillId="0" borderId="0" xfId="1" applyFont="1"/>
    <xf numFmtId="0" fontId="64" fillId="0" borderId="61" xfId="968" applyFont="1" applyBorder="1"/>
    <xf numFmtId="0" fontId="64" fillId="0" borderId="61" xfId="976" applyFont="1" applyBorder="1" applyAlignment="1">
      <alignment horizontal="left" vertical="center"/>
    </xf>
    <xf numFmtId="0" fontId="66" fillId="0" borderId="61" xfId="976" applyFont="1" applyBorder="1" applyAlignment="1">
      <alignment vertical="center"/>
    </xf>
    <xf numFmtId="0" fontId="64" fillId="0" borderId="61" xfId="976" applyFont="1" applyBorder="1" applyAlignment="1">
      <alignment vertical="center"/>
    </xf>
    <xf numFmtId="164" fontId="64" fillId="0" borderId="61" xfId="968" applyNumberFormat="1" applyFont="1" applyBorder="1" applyAlignment="1">
      <alignment vertical="center" wrapText="1"/>
    </xf>
    <xf numFmtId="173" fontId="66" fillId="0" borderId="61" xfId="4019" applyFont="1" applyBorder="1" applyAlignment="1">
      <alignment vertical="center"/>
    </xf>
    <xf numFmtId="0" fontId="64" fillId="0" borderId="0" xfId="968" applyFont="1" applyAlignment="1">
      <alignment horizontal="right"/>
    </xf>
    <xf numFmtId="0" fontId="64" fillId="0" borderId="0" xfId="968" applyFont="1"/>
    <xf numFmtId="10" fontId="64" fillId="0" borderId="0" xfId="4156" applyNumberFormat="1" applyFont="1"/>
    <xf numFmtId="43" fontId="64" fillId="0" borderId="0" xfId="968" applyNumberFormat="1" applyFont="1"/>
    <xf numFmtId="10" fontId="66" fillId="0" borderId="61" xfId="1" applyNumberFormat="1" applyFont="1" applyBorder="1" applyAlignment="1">
      <alignment vertical="center"/>
    </xf>
    <xf numFmtId="0" fontId="64" fillId="0" borderId="0" xfId="976" applyFont="1" applyAlignment="1">
      <alignment horizontal="center" vertical="center" wrapText="1"/>
    </xf>
    <xf numFmtId="0" fontId="64" fillId="0" borderId="0" xfId="976" applyFont="1" applyAlignment="1">
      <alignment horizontal="left" vertical="center"/>
    </xf>
    <xf numFmtId="0" fontId="66" fillId="0" borderId="4" xfId="976" applyFont="1" applyBorder="1" applyAlignment="1">
      <alignment vertical="center"/>
    </xf>
    <xf numFmtId="0" fontId="64" fillId="0" borderId="0" xfId="976" applyFont="1" applyAlignment="1">
      <alignment vertical="center"/>
    </xf>
    <xf numFmtId="164" fontId="64" fillId="0" borderId="0" xfId="968" applyNumberFormat="1" applyFont="1" applyAlignment="1">
      <alignment vertical="center" wrapText="1"/>
    </xf>
    <xf numFmtId="10" fontId="66" fillId="0" borderId="0" xfId="1" applyNumberFormat="1" applyFont="1" applyBorder="1" applyAlignment="1">
      <alignment vertical="center"/>
    </xf>
    <xf numFmtId="0" fontId="11" fillId="0" borderId="0" xfId="4" applyFont="1" applyAlignment="1">
      <alignment horizontal="right" vertical="top" wrapText="1"/>
    </xf>
    <xf numFmtId="0" fontId="83" fillId="0" borderId="29" xfId="0" applyFont="1" applyBorder="1"/>
    <xf numFmtId="0" fontId="83" fillId="0" borderId="23" xfId="0" applyFont="1" applyBorder="1"/>
    <xf numFmtId="0" fontId="83" fillId="0" borderId="24" xfId="0" applyFont="1" applyBorder="1" applyAlignment="1">
      <alignment horizontal="center"/>
    </xf>
    <xf numFmtId="164" fontId="83" fillId="0" borderId="23" xfId="1" applyFont="1" applyFill="1" applyBorder="1" applyAlignment="1">
      <alignment horizontal="center"/>
    </xf>
    <xf numFmtId="166" fontId="11" fillId="0" borderId="30" xfId="4" applyNumberFormat="1" applyFont="1" applyBorder="1" applyAlignment="1">
      <alignment vertical="top" wrapText="1"/>
    </xf>
    <xf numFmtId="166" fontId="11" fillId="0" borderId="23" xfId="4" applyNumberFormat="1" applyFont="1" applyBorder="1" applyAlignment="1">
      <alignment vertical="top" wrapText="1"/>
    </xf>
    <xf numFmtId="0" fontId="83" fillId="2" borderId="23" xfId="0" applyFont="1" applyFill="1" applyBorder="1" applyAlignment="1">
      <alignment horizontal="center"/>
    </xf>
    <xf numFmtId="0" fontId="83" fillId="0" borderId="30" xfId="0" applyFont="1" applyBorder="1"/>
    <xf numFmtId="0" fontId="74" fillId="0" borderId="0" xfId="4" applyFont="1" applyAlignment="1">
      <alignment horizontal="center"/>
    </xf>
    <xf numFmtId="0" fontId="83" fillId="0" borderId="31" xfId="0" applyFont="1" applyBorder="1"/>
    <xf numFmtId="0" fontId="83" fillId="0" borderId="25" xfId="0" applyFont="1" applyBorder="1"/>
    <xf numFmtId="0" fontId="83" fillId="0" borderId="13" xfId="0" applyFont="1" applyBorder="1" applyAlignment="1">
      <alignment horizontal="center"/>
    </xf>
    <xf numFmtId="164" fontId="83" fillId="0" borderId="25" xfId="1" applyFont="1" applyFill="1" applyBorder="1" applyAlignment="1">
      <alignment horizontal="center"/>
    </xf>
    <xf numFmtId="0" fontId="74" fillId="0" borderId="32" xfId="4" applyFont="1" applyBorder="1"/>
    <xf numFmtId="0" fontId="74" fillId="0" borderId="25" xfId="4" applyFont="1" applyBorder="1"/>
    <xf numFmtId="14" fontId="83" fillId="2" borderId="25" xfId="0" applyNumberFormat="1" applyFont="1" applyFill="1" applyBorder="1" applyAlignment="1">
      <alignment horizontal="center"/>
    </xf>
    <xf numFmtId="0" fontId="83" fillId="0" borderId="32" xfId="0" applyFont="1" applyBorder="1"/>
    <xf numFmtId="0" fontId="74" fillId="0" borderId="26" xfId="4" applyFont="1" applyBorder="1"/>
    <xf numFmtId="14" fontId="83" fillId="2" borderId="26" xfId="0" applyNumberFormat="1" applyFont="1" applyFill="1" applyBorder="1" applyAlignment="1">
      <alignment horizontal="center"/>
    </xf>
    <xf numFmtId="0" fontId="83" fillId="0" borderId="33" xfId="0" applyFont="1" applyBorder="1"/>
    <xf numFmtId="14" fontId="83" fillId="0" borderId="25" xfId="0" applyNumberFormat="1" applyFont="1" applyBorder="1" applyAlignment="1">
      <alignment horizontal="center"/>
    </xf>
    <xf numFmtId="10" fontId="74" fillId="0" borderId="0" xfId="4156" applyNumberFormat="1" applyFont="1"/>
    <xf numFmtId="14" fontId="83" fillId="0" borderId="26" xfId="0" applyNumberFormat="1" applyFont="1" applyBorder="1" applyAlignment="1">
      <alignment horizontal="center"/>
    </xf>
    <xf numFmtId="43" fontId="83" fillId="0" borderId="25" xfId="0" applyNumberFormat="1" applyFont="1" applyBorder="1"/>
    <xf numFmtId="14" fontId="83" fillId="0" borderId="25" xfId="0" applyNumberFormat="1" applyFont="1" applyBorder="1"/>
    <xf numFmtId="0" fontId="83" fillId="0" borderId="34" xfId="0" applyFont="1" applyBorder="1"/>
    <xf numFmtId="0" fontId="83" fillId="0" borderId="28" xfId="0" applyFont="1" applyBorder="1"/>
    <xf numFmtId="0" fontId="83" fillId="0" borderId="27" xfId="0" applyFont="1" applyBorder="1" applyAlignment="1">
      <alignment horizontal="center"/>
    </xf>
    <xf numFmtId="43" fontId="83" fillId="0" borderId="28" xfId="0" applyNumberFormat="1" applyFont="1" applyBorder="1"/>
    <xf numFmtId="0" fontId="74" fillId="0" borderId="35" xfId="4" applyFont="1" applyBorder="1"/>
    <xf numFmtId="0" fontId="74" fillId="0" borderId="9" xfId="4" applyFont="1" applyBorder="1"/>
    <xf numFmtId="0" fontId="83" fillId="0" borderId="9" xfId="0" applyFont="1" applyBorder="1"/>
    <xf numFmtId="0" fontId="83" fillId="0" borderId="10" xfId="0" applyFont="1" applyBorder="1"/>
    <xf numFmtId="0" fontId="83" fillId="0" borderId="0" xfId="0" applyFont="1"/>
    <xf numFmtId="0" fontId="83" fillId="0" borderId="0" xfId="0" applyFont="1" applyAlignment="1">
      <alignment horizontal="center"/>
    </xf>
    <xf numFmtId="43" fontId="83" fillId="0" borderId="0" xfId="0" applyNumberFormat="1" applyFont="1"/>
    <xf numFmtId="0" fontId="74" fillId="2" borderId="0" xfId="4" applyFont="1" applyFill="1" applyAlignment="1">
      <alignment horizontal="left"/>
    </xf>
    <xf numFmtId="2" fontId="64" fillId="0" borderId="0" xfId="968" applyNumberFormat="1" applyFont="1" applyAlignment="1">
      <alignment horizontal="right"/>
    </xf>
    <xf numFmtId="0" fontId="66" fillId="0" borderId="0" xfId="976" applyFont="1" applyAlignment="1">
      <alignment horizontal="left" vertical="center"/>
    </xf>
    <xf numFmtId="0" fontId="64" fillId="0" borderId="0" xfId="968" applyFont="1" applyAlignment="1">
      <alignment vertical="top" wrapText="1"/>
    </xf>
    <xf numFmtId="0" fontId="66" fillId="0" borderId="0" xfId="968" applyFont="1" applyAlignment="1">
      <alignment horizontal="center" vertical="top" wrapText="1"/>
    </xf>
    <xf numFmtId="0" fontId="79" fillId="2" borderId="6" xfId="968" applyFont="1" applyFill="1" applyBorder="1" applyAlignment="1">
      <alignment horizontal="right" vertical="justify" wrapText="1"/>
    </xf>
    <xf numFmtId="165" fontId="76" fillId="32" borderId="74" xfId="0" applyNumberFormat="1" applyFont="1" applyFill="1" applyBorder="1" applyAlignment="1">
      <alignment horizontal="right" vertical="top" wrapText="1"/>
    </xf>
    <xf numFmtId="169" fontId="64" fillId="0" borderId="42" xfId="3959" applyNumberFormat="1" applyFont="1" applyBorder="1" applyAlignment="1">
      <alignment horizontal="right" vertical="center"/>
    </xf>
    <xf numFmtId="169" fontId="74" fillId="2" borderId="42" xfId="4" applyNumberFormat="1" applyFont="1" applyFill="1" applyBorder="1" applyAlignment="1">
      <alignment vertical="top"/>
    </xf>
    <xf numFmtId="0" fontId="73" fillId="32" borderId="11" xfId="0" applyFont="1" applyFill="1" applyBorder="1" applyAlignment="1">
      <alignment vertical="top" wrapText="1"/>
    </xf>
    <xf numFmtId="0" fontId="76" fillId="32" borderId="11" xfId="0" applyFont="1" applyFill="1" applyBorder="1" applyAlignment="1">
      <alignment vertical="top" wrapText="1"/>
    </xf>
    <xf numFmtId="0" fontId="79" fillId="2" borderId="43" xfId="968" applyFont="1" applyFill="1" applyBorder="1" applyAlignment="1">
      <alignment horizontal="right" vertical="justify" wrapText="1"/>
    </xf>
    <xf numFmtId="0" fontId="75" fillId="2" borderId="75" xfId="5" applyFont="1" applyFill="1" applyBorder="1" applyAlignment="1">
      <alignment horizontal="left" vertical="top" wrapText="1"/>
    </xf>
    <xf numFmtId="164" fontId="11" fillId="0" borderId="61" xfId="1" applyFont="1" applyFill="1" applyBorder="1" applyAlignment="1">
      <alignment vertical="top"/>
    </xf>
    <xf numFmtId="0" fontId="75" fillId="2" borderId="53" xfId="5" applyFont="1" applyFill="1" applyBorder="1" applyAlignment="1">
      <alignment horizontal="left" vertical="top" wrapText="1"/>
    </xf>
    <xf numFmtId="0" fontId="76" fillId="32" borderId="53" xfId="0" applyFont="1" applyFill="1" applyBorder="1" applyAlignment="1">
      <alignment vertical="top" wrapText="1"/>
    </xf>
    <xf numFmtId="0" fontId="75" fillId="2" borderId="53" xfId="5" applyFont="1" applyFill="1" applyBorder="1" applyAlignment="1">
      <alignment horizontal="center" vertical="top" wrapText="1"/>
    </xf>
    <xf numFmtId="2" fontId="75" fillId="2" borderId="53" xfId="5" applyNumberFormat="1" applyFont="1" applyFill="1" applyBorder="1" applyAlignment="1">
      <alignment horizontal="right" vertical="top" wrapText="1"/>
    </xf>
    <xf numFmtId="4" fontId="75" fillId="2" borderId="53" xfId="5" applyNumberFormat="1" applyFont="1" applyFill="1" applyBorder="1" applyAlignment="1">
      <alignment horizontal="right" vertical="top" wrapText="1"/>
    </xf>
    <xf numFmtId="2" fontId="66" fillId="2" borderId="42" xfId="968" applyNumberFormat="1" applyFont="1" applyFill="1" applyBorder="1" applyAlignment="1">
      <alignment vertical="center"/>
    </xf>
    <xf numFmtId="0" fontId="79" fillId="2" borderId="0" xfId="968" applyFont="1" applyFill="1" applyAlignment="1">
      <alignment horizontal="right" vertical="justify" wrapText="1"/>
    </xf>
    <xf numFmtId="0" fontId="84" fillId="2" borderId="61" xfId="5" applyFont="1" applyFill="1" applyBorder="1" applyAlignment="1">
      <alignment horizontal="left" vertical="top" wrapText="1"/>
    </xf>
    <xf numFmtId="0" fontId="76" fillId="32" borderId="0" xfId="0" applyFont="1" applyFill="1" applyAlignment="1">
      <alignment vertical="top" wrapText="1"/>
    </xf>
    <xf numFmtId="2" fontId="66" fillId="2" borderId="43" xfId="968" applyNumberFormat="1" applyFont="1" applyFill="1" applyBorder="1" applyAlignment="1">
      <alignment vertical="center"/>
    </xf>
    <xf numFmtId="164" fontId="85" fillId="2" borderId="61" xfId="1" applyFont="1" applyFill="1" applyBorder="1" applyAlignment="1">
      <alignment vertical="center"/>
    </xf>
    <xf numFmtId="0" fontId="86" fillId="2" borderId="0" xfId="5" applyFont="1" applyFill="1" applyAlignment="1">
      <alignment horizontal="left" vertical="top" wrapText="1"/>
    </xf>
    <xf numFmtId="0" fontId="10" fillId="2" borderId="0" xfId="5" applyFill="1"/>
    <xf numFmtId="0" fontId="87" fillId="2" borderId="0" xfId="5" applyFont="1" applyFill="1" applyAlignment="1">
      <alignment horizontal="left" vertical="top" wrapText="1"/>
    </xf>
    <xf numFmtId="0" fontId="86" fillId="2" borderId="73" xfId="5" applyFont="1" applyFill="1" applyBorder="1" applyAlignment="1">
      <alignment horizontal="left" vertical="top" wrapText="1"/>
    </xf>
    <xf numFmtId="0" fontId="86" fillId="2" borderId="73" xfId="5" applyFont="1" applyFill="1" applyBorder="1" applyAlignment="1">
      <alignment horizontal="right" vertical="top" wrapText="1"/>
    </xf>
    <xf numFmtId="0" fontId="86" fillId="2" borderId="73" xfId="5" applyFont="1" applyFill="1" applyBorder="1" applyAlignment="1">
      <alignment horizontal="center" vertical="top" wrapText="1"/>
    </xf>
    <xf numFmtId="4" fontId="71" fillId="2" borderId="73" xfId="5" applyNumberFormat="1" applyFont="1" applyFill="1" applyBorder="1" applyAlignment="1">
      <alignment horizontal="right" vertical="top" wrapText="1"/>
    </xf>
    <xf numFmtId="201" fontId="71" fillId="2" borderId="73" xfId="5" applyNumberFormat="1" applyFont="1" applyFill="1" applyBorder="1" applyAlignment="1">
      <alignment horizontal="right" vertical="top" wrapText="1"/>
    </xf>
    <xf numFmtId="201" fontId="70" fillId="2" borderId="73" xfId="5" applyNumberFormat="1" applyFont="1" applyFill="1" applyBorder="1" applyAlignment="1">
      <alignment horizontal="right" vertical="top" wrapText="1"/>
    </xf>
    <xf numFmtId="0" fontId="88" fillId="2" borderId="0" xfId="5" applyFont="1" applyFill="1" applyAlignment="1">
      <alignment horizontal="center" vertical="top" wrapText="1"/>
    </xf>
    <xf numFmtId="0" fontId="88" fillId="2" borderId="0" xfId="5" applyFont="1" applyFill="1" applyAlignment="1">
      <alignment horizontal="left" vertical="top" wrapText="1"/>
    </xf>
    <xf numFmtId="0" fontId="87" fillId="2" borderId="0" xfId="5" applyFont="1" applyFill="1" applyAlignment="1">
      <alignment horizontal="right" vertical="top" wrapText="1"/>
    </xf>
    <xf numFmtId="0" fontId="88" fillId="2" borderId="0" xfId="5" quotePrefix="1" applyFont="1" applyFill="1" applyAlignment="1">
      <alignment horizontal="left" vertical="top" wrapText="1"/>
    </xf>
    <xf numFmtId="0" fontId="87" fillId="2" borderId="0" xfId="5" applyFont="1" applyFill="1" applyAlignment="1">
      <alignment horizontal="center" vertical="top" wrapText="1"/>
    </xf>
    <xf numFmtId="1" fontId="32" fillId="0" borderId="49" xfId="3959" applyNumberFormat="1" applyFont="1" applyBorder="1" applyAlignment="1">
      <alignment vertical="center"/>
    </xf>
    <xf numFmtId="0" fontId="31" fillId="2" borderId="0" xfId="1337" applyFont="1" applyFill="1"/>
    <xf numFmtId="0" fontId="66" fillId="0" borderId="0" xfId="976" applyFont="1" applyAlignment="1">
      <alignment vertical="center"/>
    </xf>
    <xf numFmtId="0" fontId="32" fillId="0" borderId="9" xfId="976" applyFont="1" applyBorder="1" applyAlignment="1">
      <alignment vertical="center"/>
    </xf>
    <xf numFmtId="0" fontId="64" fillId="0" borderId="0" xfId="976" applyFont="1" applyAlignment="1">
      <alignment horizontal="center" vertical="center"/>
    </xf>
    <xf numFmtId="0" fontId="66" fillId="0" borderId="0" xfId="976" applyFont="1" applyAlignment="1">
      <alignment horizontal="center" vertical="center"/>
    </xf>
    <xf numFmtId="0" fontId="66" fillId="0" borderId="61" xfId="0" applyFont="1" applyBorder="1" applyAlignment="1">
      <alignment horizontal="center" vertical="center"/>
    </xf>
    <xf numFmtId="14" fontId="89" fillId="0" borderId="61" xfId="0" applyNumberFormat="1" applyFont="1" applyBorder="1" applyAlignment="1">
      <alignment horizontal="left"/>
    </xf>
    <xf numFmtId="169" fontId="32" fillId="0" borderId="44" xfId="3959" applyNumberFormat="1" applyFont="1" applyBorder="1" applyAlignment="1">
      <alignment horizontal="center" vertical="center"/>
    </xf>
    <xf numFmtId="0" fontId="7" fillId="3" borderId="43" xfId="2274" applyFont="1" applyFill="1" applyBorder="1" applyAlignment="1">
      <alignment horizontal="left" vertical="center" wrapText="1"/>
    </xf>
    <xf numFmtId="167" fontId="32" fillId="0" borderId="3" xfId="3959" applyNumberFormat="1" applyFont="1" applyBorder="1" applyAlignment="1">
      <alignment vertical="center" wrapText="1"/>
    </xf>
    <xf numFmtId="167" fontId="32" fillId="0" borderId="12" xfId="3959" applyNumberFormat="1" applyFont="1" applyBorder="1" applyAlignment="1">
      <alignment vertical="center"/>
    </xf>
    <xf numFmtId="167" fontId="32" fillId="0" borderId="3" xfId="3959" applyNumberFormat="1" applyFont="1" applyBorder="1" applyAlignment="1">
      <alignment horizontal="center" vertical="center" wrapText="1"/>
    </xf>
    <xf numFmtId="0" fontId="7" fillId="3" borderId="61" xfId="3959" applyFont="1" applyFill="1" applyBorder="1" applyAlignment="1">
      <alignment horizontal="center" vertical="center"/>
    </xf>
    <xf numFmtId="0" fontId="7" fillId="3" borderId="43" xfId="2274" applyFont="1" applyFill="1" applyBorder="1" applyAlignment="1">
      <alignment horizontal="center" vertical="center"/>
    </xf>
    <xf numFmtId="39" fontId="32" fillId="2" borderId="1" xfId="3959" applyNumberFormat="1" applyFont="1" applyFill="1" applyBorder="1" applyAlignment="1">
      <alignment vertical="center"/>
    </xf>
    <xf numFmtId="39" fontId="32" fillId="2" borderId="51" xfId="3959" applyNumberFormat="1" applyFont="1" applyFill="1" applyBorder="1" applyAlignment="1">
      <alignment vertical="center"/>
    </xf>
    <xf numFmtId="4" fontId="7" fillId="0" borderId="61" xfId="3959" applyNumberFormat="1" applyFont="1" applyBorder="1" applyAlignment="1">
      <alignment vertical="center"/>
    </xf>
    <xf numFmtId="169" fontId="7" fillId="0" borderId="61" xfId="3959" applyNumberFormat="1" applyFont="1" applyBorder="1" applyAlignment="1">
      <alignment horizontal="right" vertical="center"/>
    </xf>
    <xf numFmtId="0" fontId="32" fillId="0" borderId="45" xfId="3959" applyFont="1" applyBorder="1" applyAlignment="1">
      <alignment horizontal="left" vertical="top"/>
    </xf>
    <xf numFmtId="0" fontId="50" fillId="2" borderId="12" xfId="4158" applyFont="1" applyFill="1" applyBorder="1" applyAlignment="1">
      <alignment vertical="center" wrapText="1"/>
    </xf>
    <xf numFmtId="39" fontId="8" fillId="30" borderId="42" xfId="3965" applyNumberFormat="1" applyFont="1" applyFill="1" applyBorder="1" applyAlignment="1">
      <alignment vertical="center"/>
    </xf>
    <xf numFmtId="0" fontId="6" fillId="2" borderId="51" xfId="3959" applyFill="1" applyBorder="1" applyAlignment="1">
      <alignment vertical="center"/>
    </xf>
    <xf numFmtId="0" fontId="6" fillId="3" borderId="51" xfId="3959" applyFill="1" applyBorder="1" applyAlignment="1">
      <alignment vertical="center"/>
    </xf>
    <xf numFmtId="0" fontId="6" fillId="0" borderId="45" xfId="3959" applyBorder="1" applyAlignment="1">
      <alignment horizontal="left" vertical="top"/>
    </xf>
    <xf numFmtId="49" fontId="8" fillId="0" borderId="45" xfId="3959" applyNumberFormat="1" applyFont="1" applyBorder="1" applyAlignment="1">
      <alignment vertical="top"/>
    </xf>
    <xf numFmtId="0" fontId="6" fillId="0" borderId="5" xfId="3959" applyBorder="1" applyAlignment="1">
      <alignment horizontal="center" vertical="center"/>
    </xf>
    <xf numFmtId="0" fontId="6" fillId="0" borderId="0" xfId="3959"/>
    <xf numFmtId="169" fontId="32" fillId="0" borderId="49" xfId="3959" applyNumberFormat="1" applyFont="1" applyBorder="1" applyAlignment="1">
      <alignment horizontal="center" vertical="center"/>
    </xf>
    <xf numFmtId="164" fontId="32" fillId="0" borderId="12" xfId="1" applyFont="1" applyBorder="1"/>
    <xf numFmtId="179" fontId="32" fillId="2" borderId="0" xfId="3961" applyNumberFormat="1" applyFont="1" applyFill="1"/>
    <xf numFmtId="0" fontId="32" fillId="2" borderId="0" xfId="3959" applyFont="1" applyFill="1"/>
    <xf numFmtId="0" fontId="32" fillId="2" borderId="0" xfId="3959" applyFont="1" applyFill="1" applyAlignment="1">
      <alignment vertical="center"/>
    </xf>
    <xf numFmtId="4" fontId="10" fillId="2" borderId="0" xfId="5" applyNumberFormat="1" applyFill="1"/>
    <xf numFmtId="4" fontId="32" fillId="0" borderId="50" xfId="3959" applyNumberFormat="1" applyFont="1" applyBorder="1" applyAlignment="1">
      <alignment horizontal="center" vertical="center"/>
    </xf>
    <xf numFmtId="169" fontId="32" fillId="2" borderId="12" xfId="4159" applyNumberFormat="1" applyFont="1" applyFill="1" applyBorder="1" applyAlignment="1">
      <alignment horizontal="right" vertical="center"/>
    </xf>
    <xf numFmtId="49" fontId="8" fillId="0" borderId="42" xfId="3959" applyNumberFormat="1" applyFont="1" applyBorder="1" applyAlignment="1">
      <alignment vertical="top"/>
    </xf>
    <xf numFmtId="169" fontId="32" fillId="0" borderId="48" xfId="3959" applyNumberFormat="1" applyFont="1" applyBorder="1" applyAlignment="1">
      <alignment horizontal="center" vertical="center"/>
    </xf>
    <xf numFmtId="0" fontId="91" fillId="0" borderId="0" xfId="4" applyFont="1"/>
    <xf numFmtId="0" fontId="9" fillId="0" borderId="0" xfId="968" applyFont="1"/>
    <xf numFmtId="2" fontId="32" fillId="0" borderId="12" xfId="3959" applyNumberFormat="1" applyFont="1" applyBorder="1"/>
    <xf numFmtId="2" fontId="32" fillId="0" borderId="12" xfId="3959" applyNumberFormat="1" applyFont="1" applyBorder="1" applyAlignment="1">
      <alignment vertical="center"/>
    </xf>
    <xf numFmtId="0" fontId="32" fillId="0" borderId="13" xfId="3959" applyFont="1" applyBorder="1" applyAlignment="1">
      <alignment horizontal="left" vertical="top"/>
    </xf>
    <xf numFmtId="0" fontId="32" fillId="0" borderId="25" xfId="3959" applyFont="1" applyBorder="1" applyAlignment="1">
      <alignment horizontal="left" vertical="top"/>
    </xf>
    <xf numFmtId="169" fontId="32" fillId="0" borderId="13" xfId="3959" applyNumberFormat="1" applyFont="1" applyBorder="1" applyAlignment="1">
      <alignment horizontal="center" vertical="center"/>
    </xf>
    <xf numFmtId="0" fontId="32" fillId="0" borderId="49" xfId="3959" applyFont="1" applyBorder="1" applyAlignment="1">
      <alignment horizontal="left" vertical="top"/>
    </xf>
    <xf numFmtId="0" fontId="32" fillId="0" borderId="50" xfId="3959" applyFont="1" applyBorder="1" applyAlignment="1">
      <alignment horizontal="left" vertical="top"/>
    </xf>
    <xf numFmtId="0" fontId="6" fillId="0" borderId="48" xfId="3959" applyBorder="1" applyAlignment="1">
      <alignment horizontal="left" vertical="top"/>
    </xf>
    <xf numFmtId="0" fontId="6" fillId="0" borderId="44" xfId="3959" applyBorder="1" applyAlignment="1">
      <alignment horizontal="left" vertical="top"/>
    </xf>
    <xf numFmtId="4" fontId="32" fillId="0" borderId="25" xfId="3959" applyNumberFormat="1" applyFont="1" applyBorder="1" applyAlignment="1">
      <alignment horizontal="center" vertical="center"/>
    </xf>
    <xf numFmtId="39" fontId="32" fillId="30" borderId="49" xfId="3965" applyNumberFormat="1" applyFont="1" applyFill="1" applyBorder="1" applyAlignment="1">
      <alignment horizontal="center" vertical="center"/>
    </xf>
    <xf numFmtId="39" fontId="32" fillId="30" borderId="13" xfId="3965" applyNumberFormat="1" applyFont="1" applyFill="1" applyBorder="1" applyAlignment="1">
      <alignment horizontal="center" vertical="center"/>
    </xf>
    <xf numFmtId="167" fontId="32" fillId="0" borderId="49" xfId="3959" applyNumberFormat="1" applyFont="1" applyBorder="1" applyAlignment="1">
      <alignment horizontal="center" vertical="center"/>
    </xf>
    <xf numFmtId="167" fontId="32" fillId="0" borderId="48" xfId="3959" applyNumberFormat="1" applyFont="1" applyBorder="1" applyAlignment="1">
      <alignment horizontal="center" vertical="center"/>
    </xf>
    <xf numFmtId="167" fontId="32" fillId="0" borderId="13" xfId="3959" applyNumberFormat="1" applyFont="1" applyBorder="1" applyAlignment="1">
      <alignment horizontal="center" vertical="center"/>
    </xf>
    <xf numFmtId="167" fontId="32" fillId="0" borderId="44" xfId="3959" applyNumberFormat="1" applyFont="1" applyBorder="1" applyAlignment="1">
      <alignment horizontal="center" vertical="center"/>
    </xf>
    <xf numFmtId="0" fontId="32" fillId="0" borderId="12" xfId="3959" applyFont="1" applyBorder="1" applyAlignment="1">
      <alignment horizontal="center" vertical="center"/>
    </xf>
    <xf numFmtId="4" fontId="33" fillId="0" borderId="12" xfId="4158" applyNumberFormat="1" applyFont="1" applyBorder="1" applyAlignment="1">
      <alignment horizontal="right" vertical="center"/>
    </xf>
    <xf numFmtId="0" fontId="90" fillId="2" borderId="76" xfId="4158" applyFont="1" applyFill="1" applyBorder="1" applyAlignment="1">
      <alignment vertical="center" wrapText="1"/>
    </xf>
    <xf numFmtId="0" fontId="90" fillId="2" borderId="31" xfId="4158" applyFont="1" applyFill="1" applyBorder="1" applyAlignment="1">
      <alignment vertical="center" wrapText="1"/>
    </xf>
    <xf numFmtId="0" fontId="90" fillId="0" borderId="31" xfId="4158" applyFont="1" applyBorder="1" applyAlignment="1">
      <alignment vertical="center" wrapText="1"/>
    </xf>
    <xf numFmtId="0" fontId="32" fillId="0" borderId="60" xfId="3961" applyNumberFormat="1" applyFont="1" applyBorder="1" applyAlignment="1">
      <alignment horizontal="center" vertical="center"/>
    </xf>
    <xf numFmtId="0" fontId="32" fillId="0" borderId="60" xfId="3959" applyFont="1" applyBorder="1" applyAlignment="1">
      <alignment horizontal="center" vertical="center"/>
    </xf>
    <xf numFmtId="167" fontId="32" fillId="0" borderId="60" xfId="3959" applyNumberFormat="1" applyFont="1" applyBorder="1"/>
    <xf numFmtId="169" fontId="32" fillId="2" borderId="44" xfId="4159" applyNumberFormat="1" applyFont="1" applyFill="1" applyBorder="1" applyAlignment="1">
      <alignment horizontal="right" vertical="center"/>
    </xf>
    <xf numFmtId="200" fontId="32" fillId="0" borderId="12" xfId="3959" applyNumberFormat="1" applyFont="1" applyBorder="1"/>
    <xf numFmtId="200" fontId="32" fillId="0" borderId="60" xfId="3959" applyNumberFormat="1" applyFont="1" applyBorder="1"/>
    <xf numFmtId="167" fontId="32" fillId="0" borderId="55" xfId="3959" applyNumberFormat="1" applyFont="1" applyBorder="1"/>
    <xf numFmtId="4" fontId="32" fillId="0" borderId="60" xfId="3959" applyNumberFormat="1" applyFont="1" applyBorder="1" applyAlignment="1">
      <alignment horizontal="center" vertical="center"/>
    </xf>
    <xf numFmtId="4" fontId="32" fillId="2" borderId="12" xfId="4159" applyNumberFormat="1" applyFont="1" applyFill="1" applyBorder="1" applyAlignment="1">
      <alignment horizontal="center" vertical="center"/>
    </xf>
    <xf numFmtId="4" fontId="33" fillId="2" borderId="48" xfId="4159" applyNumberFormat="1" applyFont="1" applyFill="1" applyBorder="1" applyAlignment="1">
      <alignment horizontal="center" vertical="center"/>
    </xf>
    <xf numFmtId="4" fontId="33" fillId="2" borderId="44" xfId="4159" applyNumberFormat="1" applyFont="1" applyFill="1" applyBorder="1" applyAlignment="1">
      <alignment horizontal="center" vertical="center"/>
    </xf>
    <xf numFmtId="4" fontId="33" fillId="0" borderId="44" xfId="4159" applyNumberFormat="1" applyFont="1" applyFill="1" applyBorder="1" applyAlignment="1">
      <alignment horizontal="center" vertical="center"/>
    </xf>
    <xf numFmtId="169" fontId="32" fillId="0" borderId="55" xfId="3959" applyNumberFormat="1" applyFont="1" applyBorder="1" applyAlignment="1">
      <alignment horizontal="center" vertical="center"/>
    </xf>
    <xf numFmtId="0" fontId="6" fillId="0" borderId="25" xfId="3959" applyBorder="1" applyAlignment="1">
      <alignment horizontal="left" vertical="top"/>
    </xf>
    <xf numFmtId="0" fontId="32" fillId="0" borderId="13" xfId="3959" applyFont="1" applyBorder="1"/>
    <xf numFmtId="0" fontId="32" fillId="0" borderId="25" xfId="3959" applyFont="1" applyBorder="1"/>
    <xf numFmtId="0" fontId="6" fillId="0" borderId="25" xfId="3959" applyBorder="1"/>
    <xf numFmtId="0" fontId="32" fillId="0" borderId="57" xfId="3959" applyFont="1" applyBorder="1"/>
    <xf numFmtId="0" fontId="32" fillId="0" borderId="59" xfId="3959" applyFont="1" applyBorder="1"/>
    <xf numFmtId="0" fontId="6" fillId="0" borderId="59" xfId="3959" applyBorder="1"/>
    <xf numFmtId="0" fontId="6" fillId="0" borderId="49" xfId="4064" applyBorder="1"/>
    <xf numFmtId="0" fontId="6" fillId="0" borderId="50" xfId="4064" applyBorder="1"/>
    <xf numFmtId="0" fontId="6" fillId="0" borderId="13" xfId="4064" applyBorder="1"/>
    <xf numFmtId="0" fontId="6" fillId="0" borderId="25" xfId="4064" applyBorder="1"/>
    <xf numFmtId="167" fontId="6" fillId="0" borderId="13" xfId="4064" applyNumberFormat="1" applyBorder="1"/>
    <xf numFmtId="164" fontId="32" fillId="0" borderId="60" xfId="1" applyFont="1" applyBorder="1"/>
    <xf numFmtId="169" fontId="32" fillId="0" borderId="60" xfId="3959" applyNumberFormat="1" applyFont="1" applyBorder="1" applyAlignment="1">
      <alignment horizontal="center" vertical="center" wrapText="1"/>
    </xf>
    <xf numFmtId="169" fontId="32" fillId="0" borderId="12" xfId="3959" applyNumberFormat="1" applyFont="1" applyBorder="1" applyAlignment="1">
      <alignment horizontal="center" vertical="center" wrapText="1"/>
    </xf>
    <xf numFmtId="167" fontId="32" fillId="0" borderId="44" xfId="3959" applyNumberFormat="1" applyFont="1" applyBorder="1"/>
    <xf numFmtId="169" fontId="32" fillId="0" borderId="25" xfId="3959" applyNumberFormat="1" applyFont="1" applyBorder="1" applyAlignment="1">
      <alignment horizontal="right" vertical="center"/>
    </xf>
    <xf numFmtId="4" fontId="33" fillId="2" borderId="50" xfId="4159" applyNumberFormat="1" applyFont="1" applyFill="1" applyBorder="1" applyAlignment="1">
      <alignment horizontal="center" vertical="center"/>
    </xf>
    <xf numFmtId="4" fontId="33" fillId="2" borderId="25" xfId="4159" applyNumberFormat="1" applyFont="1" applyFill="1" applyBorder="1" applyAlignment="1">
      <alignment horizontal="center" vertical="center"/>
    </xf>
    <xf numFmtId="4" fontId="33" fillId="0" borderId="25" xfId="4159" applyNumberFormat="1" applyFont="1" applyFill="1" applyBorder="1" applyAlignment="1">
      <alignment horizontal="center" vertical="center"/>
    </xf>
    <xf numFmtId="169" fontId="32" fillId="0" borderId="25" xfId="3959" applyNumberFormat="1" applyFont="1" applyBorder="1" applyAlignment="1">
      <alignment horizontal="center" vertical="center"/>
    </xf>
    <xf numFmtId="167" fontId="32" fillId="0" borderId="60" xfId="3959" applyNumberFormat="1" applyFont="1" applyBorder="1" applyAlignment="1">
      <alignment vertical="center"/>
    </xf>
    <xf numFmtId="2" fontId="32" fillId="0" borderId="60" xfId="3959" applyNumberFormat="1" applyFont="1" applyBorder="1"/>
    <xf numFmtId="2" fontId="32" fillId="0" borderId="60" xfId="3959" applyNumberFormat="1" applyFont="1" applyBorder="1" applyAlignment="1">
      <alignment vertical="center"/>
    </xf>
    <xf numFmtId="4" fontId="32" fillId="0" borderId="60" xfId="3959" applyNumberFormat="1" applyFont="1" applyBorder="1" applyAlignment="1">
      <alignment vertical="center"/>
    </xf>
    <xf numFmtId="0" fontId="50" fillId="2" borderId="72" xfId="4158" applyFont="1" applyFill="1" applyBorder="1" applyAlignment="1">
      <alignment vertical="center" wrapText="1"/>
    </xf>
    <xf numFmtId="39" fontId="32" fillId="0" borderId="13" xfId="3965" applyNumberFormat="1" applyFont="1" applyFill="1" applyBorder="1" applyAlignment="1">
      <alignment horizontal="center" vertical="center"/>
    </xf>
    <xf numFmtId="0" fontId="6" fillId="0" borderId="44" xfId="4064" applyBorder="1"/>
    <xf numFmtId="0" fontId="32" fillId="34" borderId="12" xfId="3961" applyNumberFormat="1" applyFont="1" applyFill="1" applyBorder="1" applyAlignment="1">
      <alignment horizontal="center" vertical="center"/>
    </xf>
    <xf numFmtId="39" fontId="32" fillId="34" borderId="13" xfId="3965" applyNumberFormat="1" applyFont="1" applyFill="1" applyBorder="1" applyAlignment="1">
      <alignment horizontal="center" vertical="center"/>
    </xf>
    <xf numFmtId="0" fontId="6" fillId="0" borderId="77" xfId="4064" applyBorder="1"/>
    <xf numFmtId="0" fontId="6" fillId="0" borderId="26" xfId="4064" applyBorder="1"/>
    <xf numFmtId="0" fontId="6" fillId="0" borderId="71" xfId="4064" applyBorder="1"/>
    <xf numFmtId="167" fontId="92" fillId="0" borderId="60" xfId="3959" applyNumberFormat="1" applyFont="1" applyBorder="1"/>
    <xf numFmtId="167" fontId="92" fillId="0" borderId="12" xfId="3959" applyNumberFormat="1" applyFont="1" applyBorder="1"/>
    <xf numFmtId="0" fontId="32" fillId="0" borderId="61" xfId="3959" applyFont="1" applyBorder="1" applyAlignment="1">
      <alignment horizontal="center" vertical="center" wrapText="1"/>
    </xf>
    <xf numFmtId="1" fontId="32" fillId="0" borderId="13" xfId="3959" applyNumberFormat="1" applyFont="1" applyBorder="1" applyAlignment="1">
      <alignment horizontal="left" vertical="center"/>
    </xf>
    <xf numFmtId="1" fontId="32" fillId="0" borderId="25" xfId="3959" applyNumberFormat="1" applyFont="1" applyBorder="1" applyAlignment="1">
      <alignment horizontal="left" vertical="center"/>
    </xf>
    <xf numFmtId="1" fontId="32" fillId="0" borderId="44" xfId="3959" applyNumberFormat="1" applyFont="1" applyBorder="1" applyAlignment="1">
      <alignment horizontal="left" vertical="center"/>
    </xf>
    <xf numFmtId="0" fontId="74" fillId="0" borderId="66" xfId="4" applyFont="1" applyBorder="1" applyAlignment="1">
      <alignment horizontal="center"/>
    </xf>
    <xf numFmtId="1" fontId="6" fillId="0" borderId="13" xfId="3959" applyNumberFormat="1" applyBorder="1" applyAlignment="1">
      <alignment vertical="center"/>
    </xf>
    <xf numFmtId="1" fontId="6" fillId="0" borderId="25" xfId="3959" applyNumberFormat="1" applyBorder="1" applyAlignment="1">
      <alignment vertical="center"/>
    </xf>
    <xf numFmtId="1" fontId="6" fillId="0" borderId="44" xfId="3959" applyNumberFormat="1" applyBorder="1" applyAlignment="1">
      <alignment vertical="center"/>
    </xf>
    <xf numFmtId="1" fontId="6" fillId="0" borderId="57" xfId="3959" applyNumberFormat="1" applyBorder="1" applyAlignment="1">
      <alignment vertical="center"/>
    </xf>
    <xf numFmtId="1" fontId="6" fillId="0" borderId="59" xfId="3959" applyNumberFormat="1" applyBorder="1" applyAlignment="1">
      <alignment vertical="center"/>
    </xf>
    <xf numFmtId="1" fontId="6" fillId="0" borderId="56" xfId="3959" applyNumberFormat="1" applyBorder="1" applyAlignment="1">
      <alignment vertical="center"/>
    </xf>
    <xf numFmtId="0" fontId="8" fillId="33" borderId="0" xfId="968" applyFont="1" applyFill="1" applyAlignment="1">
      <alignment vertical="center" wrapText="1"/>
    </xf>
    <xf numFmtId="44" fontId="8" fillId="30" borderId="9" xfId="4157" applyFont="1" applyFill="1" applyBorder="1" applyAlignment="1">
      <alignment horizontal="left" vertical="top"/>
    </xf>
    <xf numFmtId="0" fontId="6" fillId="30" borderId="78" xfId="968" applyFill="1" applyBorder="1" applyAlignment="1">
      <alignment horizontal="center"/>
    </xf>
    <xf numFmtId="199" fontId="6" fillId="2" borderId="79" xfId="968" applyNumberFormat="1" applyFill="1" applyBorder="1"/>
    <xf numFmtId="199" fontId="6" fillId="2" borderId="79" xfId="968" applyNumberFormat="1" applyFill="1" applyBorder="1" applyAlignment="1">
      <alignment horizontal="center"/>
    </xf>
    <xf numFmtId="199" fontId="6" fillId="30" borderId="79" xfId="968" applyNumberFormat="1" applyFill="1" applyBorder="1"/>
    <xf numFmtId="0" fontId="6" fillId="30" borderId="80" xfId="968" applyFill="1" applyBorder="1" applyAlignment="1">
      <alignment horizontal="center"/>
    </xf>
    <xf numFmtId="0" fontId="6" fillId="30" borderId="81" xfId="968" applyFill="1" applyBorder="1" applyAlignment="1">
      <alignment horizontal="left" wrapText="1"/>
    </xf>
    <xf numFmtId="199" fontId="6" fillId="2" borderId="81" xfId="968" applyNumberFormat="1" applyFill="1" applyBorder="1" applyAlignment="1">
      <alignment horizontal="center"/>
    </xf>
    <xf numFmtId="199" fontId="6" fillId="30" borderId="81" xfId="968" applyNumberFormat="1" applyFill="1" applyBorder="1"/>
    <xf numFmtId="0" fontId="8" fillId="30" borderId="82" xfId="968" applyFont="1" applyFill="1" applyBorder="1"/>
    <xf numFmtId="0" fontId="6" fillId="30" borderId="83" xfId="968" applyFill="1" applyBorder="1"/>
    <xf numFmtId="199" fontId="8" fillId="30" borderId="83" xfId="968" applyNumberFormat="1" applyFont="1" applyFill="1" applyBorder="1"/>
    <xf numFmtId="199" fontId="8" fillId="30" borderId="83" xfId="968" applyNumberFormat="1" applyFont="1" applyFill="1" applyBorder="1" applyAlignment="1">
      <alignment horizontal="center"/>
    </xf>
    <xf numFmtId="0" fontId="8" fillId="30" borderId="79" xfId="968" applyFont="1" applyFill="1" applyBorder="1" applyAlignment="1">
      <alignment horizontal="left" wrapText="1"/>
    </xf>
    <xf numFmtId="4" fontId="6" fillId="2" borderId="81" xfId="968" applyNumberFormat="1" applyFill="1" applyBorder="1"/>
    <xf numFmtId="0" fontId="8" fillId="30" borderId="81" xfId="968" applyFont="1" applyFill="1" applyBorder="1" applyAlignment="1">
      <alignment horizontal="left" wrapText="1"/>
    </xf>
    <xf numFmtId="0" fontId="6" fillId="30" borderId="81" xfId="968" applyFill="1" applyBorder="1" applyAlignment="1">
      <alignment horizontal="center" wrapText="1"/>
    </xf>
    <xf numFmtId="0" fontId="8" fillId="30" borderId="81" xfId="968" applyFont="1" applyFill="1" applyBorder="1" applyAlignment="1">
      <alignment horizontal="center" wrapText="1"/>
    </xf>
    <xf numFmtId="44" fontId="8" fillId="30" borderId="9" xfId="4157" applyFont="1" applyFill="1" applyBorder="1" applyAlignment="1">
      <alignment horizontal="center" vertical="top"/>
    </xf>
    <xf numFmtId="0" fontId="7" fillId="2" borderId="43" xfId="2274" applyFont="1" applyFill="1" applyBorder="1" applyAlignment="1">
      <alignment horizontal="left" vertical="center" wrapText="1"/>
    </xf>
    <xf numFmtId="170" fontId="93" fillId="0" borderId="0" xfId="0" applyNumberFormat="1" applyFont="1" applyAlignment="1">
      <alignment vertical="top"/>
    </xf>
    <xf numFmtId="43" fontId="94" fillId="2" borderId="0" xfId="0" applyNumberFormat="1" applyFont="1" applyFill="1"/>
    <xf numFmtId="0" fontId="6" fillId="0" borderId="0" xfId="0" applyFont="1"/>
    <xf numFmtId="170" fontId="94" fillId="0" borderId="0" xfId="0" applyNumberFormat="1" applyFont="1" applyAlignment="1">
      <alignment vertical="top"/>
    </xf>
    <xf numFmtId="0" fontId="94" fillId="0" borderId="0" xfId="0" applyFont="1"/>
    <xf numFmtId="0" fontId="98" fillId="36" borderId="84" xfId="0" applyFont="1" applyFill="1" applyBorder="1" applyAlignment="1">
      <alignment horizontal="center" vertical="center"/>
    </xf>
    <xf numFmtId="0" fontId="98" fillId="36" borderId="87" xfId="0" applyFont="1" applyFill="1" applyBorder="1" applyAlignment="1">
      <alignment horizontal="center" vertical="center"/>
    </xf>
    <xf numFmtId="10" fontId="6" fillId="37" borderId="91" xfId="0" applyNumberFormat="1" applyFont="1" applyFill="1" applyBorder="1" applyAlignment="1">
      <alignment horizontal="center" vertical="center"/>
    </xf>
    <xf numFmtId="10" fontId="8" fillId="37" borderId="92" xfId="0" applyNumberFormat="1" applyFont="1" applyFill="1" applyBorder="1" applyAlignment="1">
      <alignment horizontal="center" vertical="center"/>
    </xf>
    <xf numFmtId="164" fontId="6" fillId="0" borderId="91" xfId="0" applyNumberFormat="1" applyFont="1" applyBorder="1" applyAlignment="1">
      <alignment horizontal="center" vertical="center"/>
    </xf>
    <xf numFmtId="164" fontId="8" fillId="0" borderId="91" xfId="0" applyNumberFormat="1" applyFont="1" applyBorder="1" applyAlignment="1">
      <alignment horizontal="center" vertical="center"/>
    </xf>
    <xf numFmtId="43" fontId="97" fillId="0" borderId="94" xfId="0" applyNumberFormat="1" applyFont="1" applyBorder="1" applyAlignment="1">
      <alignment horizontal="right" vertical="center"/>
    </xf>
    <xf numFmtId="10" fontId="97" fillId="0" borderId="95" xfId="0" applyNumberFormat="1" applyFont="1" applyBorder="1" applyAlignment="1">
      <alignment horizontal="center" vertical="center"/>
    </xf>
    <xf numFmtId="4" fontId="100" fillId="0" borderId="90" xfId="0" applyNumberFormat="1" applyFont="1" applyBorder="1"/>
    <xf numFmtId="4" fontId="100" fillId="0" borderId="70" xfId="0" applyNumberFormat="1" applyFont="1" applyBorder="1"/>
    <xf numFmtId="4" fontId="97" fillId="0" borderId="95" xfId="0" applyNumberFormat="1" applyFont="1" applyBorder="1" applyAlignment="1">
      <alignment horizontal="right" vertical="center"/>
    </xf>
    <xf numFmtId="4" fontId="100" fillId="0" borderId="95" xfId="0" applyNumberFormat="1" applyFont="1" applyBorder="1" applyAlignment="1">
      <alignment horizontal="right" vertical="center"/>
    </xf>
    <xf numFmtId="4" fontId="6" fillId="0" borderId="0" xfId="0" applyNumberFormat="1" applyFont="1"/>
    <xf numFmtId="202" fontId="6" fillId="0" borderId="0" xfId="0" applyNumberFormat="1" applyFont="1"/>
    <xf numFmtId="199" fontId="8" fillId="2" borderId="81" xfId="968" applyNumberFormat="1" applyFont="1" applyFill="1" applyBorder="1" applyAlignment="1">
      <alignment horizontal="center"/>
    </xf>
    <xf numFmtId="4" fontId="6" fillId="30" borderId="81" xfId="968" applyNumberFormat="1" applyFill="1" applyBorder="1"/>
    <xf numFmtId="4" fontId="8" fillId="30" borderId="81" xfId="968" applyNumberFormat="1" applyFont="1" applyFill="1" applyBorder="1"/>
    <xf numFmtId="4" fontId="8" fillId="0" borderId="0" xfId="968" applyNumberFormat="1" applyFont="1"/>
    <xf numFmtId="0" fontId="32" fillId="0" borderId="61" xfId="2274" applyFont="1" applyBorder="1" applyAlignment="1">
      <alignment vertical="center"/>
    </xf>
    <xf numFmtId="0" fontId="8" fillId="0" borderId="61" xfId="3959" applyFont="1" applyBorder="1" applyAlignment="1">
      <alignment vertical="center"/>
    </xf>
    <xf numFmtId="4" fontId="7" fillId="2" borderId="61" xfId="3959" applyNumberFormat="1" applyFont="1" applyFill="1" applyBorder="1" applyAlignment="1">
      <alignment vertical="center"/>
    </xf>
    <xf numFmtId="169" fontId="7" fillId="34" borderId="61" xfId="3959" applyNumberFormat="1" applyFont="1" applyFill="1" applyBorder="1" applyAlignment="1">
      <alignment horizontal="right" vertical="center"/>
    </xf>
    <xf numFmtId="0" fontId="8" fillId="2" borderId="61" xfId="3959" applyFont="1" applyFill="1" applyBorder="1" applyAlignment="1">
      <alignment vertical="center"/>
    </xf>
    <xf numFmtId="0" fontId="7" fillId="0" borderId="61" xfId="3959" applyFont="1" applyBorder="1" applyAlignment="1">
      <alignment vertical="center"/>
    </xf>
    <xf numFmtId="0" fontId="7" fillId="2" borderId="61" xfId="3959" applyFont="1" applyFill="1" applyBorder="1" applyAlignment="1">
      <alignment vertical="center"/>
    </xf>
    <xf numFmtId="169" fontId="7" fillId="2" borderId="61" xfId="3959" applyNumberFormat="1" applyFont="1" applyFill="1" applyBorder="1" applyAlignment="1">
      <alignment horizontal="right" vertical="center"/>
    </xf>
    <xf numFmtId="0" fontId="32" fillId="2" borderId="43" xfId="3959" applyFont="1" applyFill="1" applyBorder="1" applyAlignment="1">
      <alignment vertical="center"/>
    </xf>
    <xf numFmtId="0" fontId="6" fillId="2" borderId="42" xfId="3959" applyFill="1" applyBorder="1" applyAlignment="1">
      <alignment vertical="center"/>
    </xf>
    <xf numFmtId="9" fontId="32" fillId="0" borderId="61" xfId="3959" applyNumberFormat="1" applyFont="1" applyBorder="1" applyAlignment="1">
      <alignment horizontal="center" vertical="center" wrapText="1"/>
    </xf>
    <xf numFmtId="0" fontId="32" fillId="3" borderId="43" xfId="3959" applyFont="1" applyFill="1" applyBorder="1" applyAlignment="1">
      <alignment vertical="center"/>
    </xf>
    <xf numFmtId="0" fontId="6" fillId="3" borderId="42" xfId="3959" applyFill="1" applyBorder="1" applyAlignment="1">
      <alignment vertical="center"/>
    </xf>
    <xf numFmtId="49" fontId="8" fillId="0" borderId="61" xfId="3959" applyNumberFormat="1" applyFont="1" applyBorder="1" applyAlignment="1">
      <alignment vertical="center"/>
    </xf>
    <xf numFmtId="169" fontId="64" fillId="0" borderId="61" xfId="3959" applyNumberFormat="1" applyFont="1" applyBorder="1" applyAlignment="1">
      <alignment horizontal="right" vertical="center"/>
    </xf>
    <xf numFmtId="0" fontId="6" fillId="0" borderId="0" xfId="968" applyAlignment="1">
      <alignment horizontal="center"/>
    </xf>
    <xf numFmtId="199" fontId="8" fillId="30" borderId="81" xfId="968" applyNumberFormat="1" applyFont="1" applyFill="1" applyBorder="1"/>
    <xf numFmtId="0" fontId="65" fillId="0" borderId="9" xfId="968" applyFont="1" applyBorder="1" applyAlignment="1">
      <alignment horizontal="center" wrapText="1"/>
    </xf>
    <xf numFmtId="0" fontId="8" fillId="33" borderId="66" xfId="968" applyFont="1" applyFill="1" applyBorder="1" applyAlignment="1">
      <alignment horizontal="left" vertical="center" wrapText="1"/>
    </xf>
    <xf numFmtId="0" fontId="8" fillId="33" borderId="0" xfId="968" applyFont="1" applyFill="1" applyAlignment="1">
      <alignment horizontal="left" vertical="center" wrapText="1"/>
    </xf>
    <xf numFmtId="0" fontId="8" fillId="33" borderId="64" xfId="968" applyFont="1" applyFill="1" applyBorder="1" applyAlignment="1">
      <alignment horizontal="left" vertical="center" wrapText="1"/>
    </xf>
    <xf numFmtId="0" fontId="8" fillId="33" borderId="65" xfId="968" applyFont="1" applyFill="1" applyBorder="1" applyAlignment="1">
      <alignment horizontal="left" vertical="center" wrapText="1"/>
    </xf>
    <xf numFmtId="173" fontId="8" fillId="30" borderId="0" xfId="4019" applyFont="1" applyFill="1" applyBorder="1" applyAlignment="1">
      <alignment horizontal="center" wrapText="1"/>
    </xf>
    <xf numFmtId="1" fontId="6" fillId="0" borderId="13" xfId="3959" applyNumberFormat="1" applyBorder="1" applyAlignment="1">
      <alignment horizontal="center" vertical="center"/>
    </xf>
    <xf numFmtId="1" fontId="6" fillId="0" borderId="25" xfId="3959" applyNumberFormat="1" applyBorder="1" applyAlignment="1">
      <alignment horizontal="center" vertical="center"/>
    </xf>
    <xf numFmtId="1" fontId="6" fillId="0" borderId="44" xfId="3959" applyNumberFormat="1" applyBorder="1" applyAlignment="1">
      <alignment horizontal="center" vertical="center"/>
    </xf>
    <xf numFmtId="0" fontId="31" fillId="0" borderId="0" xfId="1337" applyFont="1" applyAlignment="1">
      <alignment horizontal="center"/>
    </xf>
    <xf numFmtId="0" fontId="7" fillId="2" borderId="62" xfId="2274" applyFont="1" applyFill="1" applyBorder="1" applyAlignment="1">
      <alignment horizontal="left" vertical="center" wrapText="1"/>
    </xf>
    <xf numFmtId="0" fontId="7" fillId="2" borderId="43" xfId="2274" applyFont="1" applyFill="1" applyBorder="1" applyAlignment="1">
      <alignment horizontal="left" vertical="center" wrapText="1"/>
    </xf>
    <xf numFmtId="0" fontId="7" fillId="2" borderId="42" xfId="2274" applyFont="1" applyFill="1" applyBorder="1" applyAlignment="1">
      <alignment horizontal="left" vertical="center" wrapText="1"/>
    </xf>
    <xf numFmtId="0" fontId="7" fillId="2" borderId="62" xfId="3959" applyFont="1" applyFill="1" applyBorder="1" applyAlignment="1">
      <alignment horizontal="center" vertical="center"/>
    </xf>
    <xf numFmtId="0" fontId="7" fillId="2" borderId="42" xfId="3959" applyFont="1" applyFill="1" applyBorder="1" applyAlignment="1">
      <alignment horizontal="center" vertical="center"/>
    </xf>
    <xf numFmtId="0" fontId="8" fillId="3" borderId="62" xfId="3959" applyFont="1" applyFill="1" applyBorder="1" applyAlignment="1">
      <alignment horizontal="left" vertical="distributed"/>
    </xf>
    <xf numFmtId="0" fontId="8" fillId="3" borderId="43" xfId="3959" applyFont="1" applyFill="1" applyBorder="1" applyAlignment="1">
      <alignment horizontal="left" vertical="distributed"/>
    </xf>
    <xf numFmtId="0" fontId="8" fillId="3" borderId="42" xfId="3959" applyFont="1" applyFill="1" applyBorder="1" applyAlignment="1">
      <alignment horizontal="left" vertical="distributed"/>
    </xf>
    <xf numFmtId="0" fontId="32" fillId="0" borderId="53" xfId="3959" applyFont="1" applyBorder="1" applyAlignment="1">
      <alignment horizontal="center" vertical="center"/>
    </xf>
    <xf numFmtId="0" fontId="32" fillId="0" borderId="36" xfId="3959" applyFont="1" applyBorder="1" applyAlignment="1">
      <alignment horizontal="center" vertical="center"/>
    </xf>
    <xf numFmtId="0" fontId="32" fillId="0" borderId="52" xfId="3959" applyFont="1" applyBorder="1" applyAlignment="1">
      <alignment horizontal="center" vertical="center"/>
    </xf>
    <xf numFmtId="0" fontId="32" fillId="0" borderId="6" xfId="3959" applyFont="1" applyBorder="1" applyAlignment="1">
      <alignment horizontal="center" vertical="center"/>
    </xf>
    <xf numFmtId="0" fontId="32" fillId="0" borderId="1" xfId="3959" applyFont="1" applyBorder="1" applyAlignment="1">
      <alignment horizontal="center" vertical="center"/>
    </xf>
    <xf numFmtId="0" fontId="32" fillId="0" borderId="51" xfId="3959" applyFont="1" applyBorder="1" applyAlignment="1">
      <alignment horizontal="center" vertical="center"/>
    </xf>
    <xf numFmtId="0" fontId="32" fillId="0" borderId="2" xfId="3959" applyFont="1" applyBorder="1" applyAlignment="1">
      <alignment horizontal="center" vertical="center"/>
    </xf>
    <xf numFmtId="0" fontId="32" fillId="0" borderId="7" xfId="3959" applyFont="1" applyBorder="1" applyAlignment="1">
      <alignment horizontal="center" vertical="center"/>
    </xf>
    <xf numFmtId="0" fontId="32" fillId="0" borderId="13" xfId="3959" applyFont="1" applyBorder="1" applyAlignment="1">
      <alignment horizontal="left" vertical="top"/>
    </xf>
    <xf numFmtId="0" fontId="32" fillId="0" borderId="25" xfId="3959" applyFont="1" applyBorder="1" applyAlignment="1">
      <alignment horizontal="left" vertical="top"/>
    </xf>
    <xf numFmtId="0" fontId="32" fillId="0" borderId="44" xfId="3959" applyFont="1" applyBorder="1" applyAlignment="1">
      <alignment horizontal="left" vertical="top"/>
    </xf>
    <xf numFmtId="1" fontId="6" fillId="0" borderId="49" xfId="3959" applyNumberFormat="1" applyBorder="1" applyAlignment="1">
      <alignment horizontal="center" vertical="center"/>
    </xf>
    <xf numFmtId="1" fontId="6" fillId="0" borderId="50" xfId="3959" applyNumberFormat="1" applyBorder="1" applyAlignment="1">
      <alignment horizontal="center" vertical="center"/>
    </xf>
    <xf numFmtId="1" fontId="6" fillId="0" borderId="48" xfId="3959" applyNumberFormat="1" applyBorder="1" applyAlignment="1">
      <alignment horizontal="center" vertical="center"/>
    </xf>
    <xf numFmtId="1" fontId="6" fillId="0" borderId="57" xfId="3959" applyNumberFormat="1" applyBorder="1" applyAlignment="1">
      <alignment horizontal="center" vertical="center"/>
    </xf>
    <xf numFmtId="1" fontId="6" fillId="0" borderId="59" xfId="3959" applyNumberFormat="1" applyBorder="1" applyAlignment="1">
      <alignment horizontal="center" vertical="center"/>
    </xf>
    <xf numFmtId="0" fontId="7" fillId="0" borderId="62" xfId="3959" applyFont="1" applyBorder="1" applyAlignment="1">
      <alignment horizontal="right" vertical="center"/>
    </xf>
    <xf numFmtId="0" fontId="7" fillId="0" borderId="43" xfId="3959" applyFont="1" applyBorder="1" applyAlignment="1">
      <alignment horizontal="right" vertical="center"/>
    </xf>
    <xf numFmtId="0" fontId="7" fillId="0" borderId="42" xfId="3959" applyFont="1" applyBorder="1" applyAlignment="1">
      <alignment horizontal="right" vertical="center"/>
    </xf>
    <xf numFmtId="49" fontId="7" fillId="0" borderId="62" xfId="3959" applyNumberFormat="1" applyFont="1" applyBorder="1" applyAlignment="1">
      <alignment horizontal="left" vertical="center"/>
    </xf>
    <xf numFmtId="49" fontId="7" fillId="0" borderId="43" xfId="3959" applyNumberFormat="1" applyFont="1" applyBorder="1" applyAlignment="1">
      <alignment horizontal="left" vertical="center"/>
    </xf>
    <xf numFmtId="49" fontId="7" fillId="0" borderId="42" xfId="3959" applyNumberFormat="1" applyFont="1" applyBorder="1" applyAlignment="1">
      <alignment horizontal="left" vertical="center"/>
    </xf>
    <xf numFmtId="0" fontId="7" fillId="0" borderId="62" xfId="3959" applyFont="1" applyBorder="1" applyAlignment="1">
      <alignment horizontal="center" vertical="center"/>
    </xf>
    <xf numFmtId="0" fontId="7" fillId="0" borderId="43" xfId="3959" applyFont="1" applyBorder="1" applyAlignment="1">
      <alignment horizontal="center" vertical="center"/>
    </xf>
    <xf numFmtId="0" fontId="31" fillId="0" borderId="1" xfId="1337" applyFont="1" applyBorder="1" applyAlignment="1">
      <alignment horizontal="center"/>
    </xf>
    <xf numFmtId="0" fontId="7" fillId="3" borderId="62" xfId="2274" applyFont="1" applyFill="1" applyBorder="1" applyAlignment="1">
      <alignment horizontal="left" vertical="center" wrapText="1"/>
    </xf>
    <xf numFmtId="0" fontId="7" fillId="3" borderId="43" xfId="2274" applyFont="1" applyFill="1" applyBorder="1" applyAlignment="1">
      <alignment horizontal="left" vertical="center" wrapText="1"/>
    </xf>
    <xf numFmtId="0" fontId="7" fillId="3" borderId="1" xfId="2274" applyFont="1" applyFill="1" applyBorder="1" applyAlignment="1">
      <alignment horizontal="left" vertical="center" wrapText="1"/>
    </xf>
    <xf numFmtId="0" fontId="7" fillId="0" borderId="62" xfId="3959" applyFont="1" applyBorder="1" applyAlignment="1">
      <alignment horizontal="left" vertical="center"/>
    </xf>
    <xf numFmtId="0" fontId="7" fillId="0" borderId="43" xfId="3959" applyFont="1" applyBorder="1" applyAlignment="1">
      <alignment horizontal="left" vertical="center"/>
    </xf>
    <xf numFmtId="0" fontId="7" fillId="0" borderId="42" xfId="3959" applyFont="1" applyBorder="1" applyAlignment="1">
      <alignment horizontal="left" vertical="center"/>
    </xf>
    <xf numFmtId="0" fontId="7" fillId="0" borderId="6" xfId="3959" applyFont="1" applyBorder="1" applyAlignment="1">
      <alignment horizontal="left" vertical="center"/>
    </xf>
    <xf numFmtId="0" fontId="7" fillId="0" borderId="2" xfId="3959" applyFont="1" applyBorder="1" applyAlignment="1">
      <alignment horizontal="left" vertical="center"/>
    </xf>
    <xf numFmtId="0" fontId="7" fillId="0" borderId="7" xfId="3959" applyFont="1" applyBorder="1" applyAlignment="1">
      <alignment horizontal="left" vertical="center"/>
    </xf>
    <xf numFmtId="0" fontId="7" fillId="0" borderId="6" xfId="3959" applyFont="1" applyBorder="1" applyAlignment="1">
      <alignment horizontal="center" vertical="center"/>
    </xf>
    <xf numFmtId="0" fontId="7" fillId="0" borderId="2" xfId="3959" applyFont="1" applyBorder="1" applyAlignment="1">
      <alignment horizontal="center" vertical="center"/>
    </xf>
    <xf numFmtId="0" fontId="7" fillId="0" borderId="52" xfId="2274" applyFont="1" applyBorder="1" applyAlignment="1">
      <alignment horizontal="center" vertical="center"/>
    </xf>
    <xf numFmtId="0" fontId="7" fillId="0" borderId="1" xfId="2274" applyFont="1" applyBorder="1" applyAlignment="1">
      <alignment horizontal="center" vertical="center"/>
    </xf>
    <xf numFmtId="0" fontId="7" fillId="0" borderId="51" xfId="2274" applyFont="1" applyBorder="1" applyAlignment="1">
      <alignment horizontal="center" vertical="center"/>
    </xf>
    <xf numFmtId="0" fontId="7" fillId="0" borderId="4" xfId="2274" applyFont="1" applyBorder="1" applyAlignment="1">
      <alignment horizontal="center" vertical="center"/>
    </xf>
    <xf numFmtId="0" fontId="7" fillId="0" borderId="0" xfId="2274" applyFont="1" applyAlignment="1">
      <alignment horizontal="center" vertical="center"/>
    </xf>
    <xf numFmtId="0" fontId="7" fillId="0" borderId="5" xfId="2274" applyFont="1" applyBorder="1" applyAlignment="1">
      <alignment horizontal="center" vertical="center"/>
    </xf>
    <xf numFmtId="0" fontId="7" fillId="29" borderId="52" xfId="2274" applyFont="1" applyFill="1" applyBorder="1" applyAlignment="1">
      <alignment horizontal="center" vertical="center"/>
    </xf>
    <xf numFmtId="0" fontId="7" fillId="29" borderId="1" xfId="2274" applyFont="1" applyFill="1" applyBorder="1" applyAlignment="1">
      <alignment horizontal="center" vertical="center"/>
    </xf>
    <xf numFmtId="0" fontId="7" fillId="29" borderId="51" xfId="2274" applyFont="1" applyFill="1" applyBorder="1" applyAlignment="1">
      <alignment horizontal="center" vertical="center"/>
    </xf>
    <xf numFmtId="0" fontId="7" fillId="30" borderId="52" xfId="2274" applyFont="1" applyFill="1" applyBorder="1" applyAlignment="1">
      <alignment horizontal="center" vertical="center"/>
    </xf>
    <xf numFmtId="0" fontId="7" fillId="30" borderId="1" xfId="2274" applyFont="1" applyFill="1" applyBorder="1" applyAlignment="1">
      <alignment horizontal="center" vertical="center"/>
    </xf>
    <xf numFmtId="0" fontId="7" fillId="30" borderId="51" xfId="2274" applyFont="1" applyFill="1" applyBorder="1" applyAlignment="1">
      <alignment horizontal="center" vertical="center"/>
    </xf>
    <xf numFmtId="0" fontId="7" fillId="30" borderId="4" xfId="2274" applyFont="1" applyFill="1" applyBorder="1" applyAlignment="1">
      <alignment horizontal="center" vertical="center"/>
    </xf>
    <xf numFmtId="0" fontId="7" fillId="30" borderId="0" xfId="2274" applyFont="1" applyFill="1" applyAlignment="1">
      <alignment horizontal="center" vertical="center"/>
    </xf>
    <xf numFmtId="0" fontId="7" fillId="30" borderId="5" xfId="2274" applyFont="1" applyFill="1" applyBorder="1" applyAlignment="1">
      <alignment horizontal="center" vertical="center"/>
    </xf>
    <xf numFmtId="0" fontId="60" fillId="29" borderId="4" xfId="2274" applyFont="1" applyFill="1" applyBorder="1" applyAlignment="1">
      <alignment horizontal="center" vertical="center"/>
    </xf>
    <xf numFmtId="0" fontId="60" fillId="29" borderId="0" xfId="2274" applyFont="1" applyFill="1" applyAlignment="1">
      <alignment horizontal="center" vertical="center"/>
    </xf>
    <xf numFmtId="0" fontId="60" fillId="29" borderId="5" xfId="2274" applyFont="1" applyFill="1" applyBorder="1" applyAlignment="1">
      <alignment horizontal="center" vertical="center"/>
    </xf>
    <xf numFmtId="0" fontId="32" fillId="0" borderId="61" xfId="2274" applyFont="1" applyBorder="1" applyAlignment="1">
      <alignment vertical="center"/>
    </xf>
    <xf numFmtId="0" fontId="7" fillId="29" borderId="1" xfId="2274" applyFont="1" applyFill="1" applyBorder="1" applyAlignment="1">
      <alignment vertical="center" wrapText="1"/>
    </xf>
    <xf numFmtId="0" fontId="7" fillId="29" borderId="51" xfId="2274" applyFont="1" applyFill="1" applyBorder="1" applyAlignment="1">
      <alignment vertical="center" wrapText="1"/>
    </xf>
    <xf numFmtId="0" fontId="7" fillId="29" borderId="2" xfId="2274" applyFont="1" applyFill="1" applyBorder="1" applyAlignment="1">
      <alignment vertical="center" wrapText="1"/>
    </xf>
    <xf numFmtId="0" fontId="7" fillId="29" borderId="7" xfId="2274" applyFont="1" applyFill="1" applyBorder="1" applyAlignment="1">
      <alignment vertical="center" wrapText="1"/>
    </xf>
    <xf numFmtId="0" fontId="7" fillId="29" borderId="61" xfId="2274" applyFont="1" applyFill="1" applyBorder="1" applyAlignment="1">
      <alignment horizontal="center" vertical="center"/>
    </xf>
    <xf numFmtId="0" fontId="7" fillId="29" borderId="53" xfId="2274" applyFont="1" applyFill="1" applyBorder="1" applyAlignment="1">
      <alignment horizontal="center" vertical="center"/>
    </xf>
    <xf numFmtId="39" fontId="32" fillId="29" borderId="43" xfId="3965" applyNumberFormat="1" applyFont="1" applyFill="1" applyBorder="1" applyAlignment="1">
      <alignment horizontal="left" vertical="center"/>
    </xf>
    <xf numFmtId="39" fontId="32" fillId="29" borderId="42" xfId="3965" applyNumberFormat="1" applyFont="1" applyFill="1" applyBorder="1" applyAlignment="1">
      <alignment horizontal="left" vertical="center"/>
    </xf>
    <xf numFmtId="39" fontId="7" fillId="30" borderId="62" xfId="3965" applyNumberFormat="1" applyFont="1" applyFill="1" applyBorder="1" applyAlignment="1">
      <alignment horizontal="left" vertical="center"/>
    </xf>
    <xf numFmtId="39" fontId="7" fillId="30" borderId="43" xfId="3965" applyNumberFormat="1" applyFont="1" applyFill="1" applyBorder="1" applyAlignment="1">
      <alignment horizontal="left" vertical="center"/>
    </xf>
    <xf numFmtId="39" fontId="7" fillId="30" borderId="42" xfId="3965" applyNumberFormat="1" applyFont="1" applyFill="1" applyBorder="1" applyAlignment="1">
      <alignment horizontal="left" vertical="center"/>
    </xf>
    <xf numFmtId="0" fontId="7" fillId="29" borderId="61" xfId="2274" applyFont="1" applyFill="1" applyBorder="1" applyAlignment="1">
      <alignment horizontal="left" vertical="center" wrapText="1"/>
    </xf>
    <xf numFmtId="39" fontId="7" fillId="30" borderId="62" xfId="3965" quotePrefix="1" applyNumberFormat="1" applyFont="1" applyFill="1" applyBorder="1" applyAlignment="1">
      <alignment horizontal="left" vertical="center"/>
    </xf>
    <xf numFmtId="14" fontId="32" fillId="29" borderId="43" xfId="3965" applyNumberFormat="1" applyFont="1" applyFill="1" applyBorder="1" applyAlignment="1">
      <alignment horizontal="left" vertical="center"/>
    </xf>
    <xf numFmtId="14" fontId="32" fillId="29" borderId="42" xfId="3965" applyNumberFormat="1" applyFont="1" applyFill="1" applyBorder="1" applyAlignment="1">
      <alignment horizontal="left" vertical="center"/>
    </xf>
    <xf numFmtId="39" fontId="32" fillId="30" borderId="43" xfId="3965" applyNumberFormat="1" applyFont="1" applyFill="1" applyBorder="1" applyAlignment="1">
      <alignment horizontal="left" vertical="center"/>
    </xf>
    <xf numFmtId="39" fontId="32" fillId="30" borderId="42" xfId="3965" applyNumberFormat="1" applyFont="1" applyFill="1" applyBorder="1" applyAlignment="1">
      <alignment horizontal="left" vertical="center"/>
    </xf>
    <xf numFmtId="0" fontId="7" fillId="29" borderId="53" xfId="2274" applyFont="1" applyFill="1" applyBorder="1" applyAlignment="1">
      <alignment horizontal="left" vertical="center" wrapText="1"/>
    </xf>
    <xf numFmtId="1" fontId="6" fillId="0" borderId="60" xfId="3959" applyNumberFormat="1" applyBorder="1" applyAlignment="1">
      <alignment horizontal="center" vertical="center"/>
    </xf>
    <xf numFmtId="0" fontId="7" fillId="0" borderId="6" xfId="2274" applyFont="1" applyBorder="1" applyAlignment="1">
      <alignment horizontal="center" vertical="center"/>
    </xf>
    <xf numFmtId="0" fontId="7" fillId="0" borderId="2" xfId="2274" applyFont="1" applyBorder="1" applyAlignment="1">
      <alignment horizontal="center" vertical="center"/>
    </xf>
    <xf numFmtId="0" fontId="7" fillId="0" borderId="7" xfId="2274" applyFont="1" applyBorder="1" applyAlignment="1">
      <alignment horizontal="center" vertical="center"/>
    </xf>
    <xf numFmtId="0" fontId="7" fillId="29" borderId="4" xfId="2274" applyFont="1" applyFill="1" applyBorder="1" applyAlignment="1">
      <alignment horizontal="center" vertical="center"/>
    </xf>
    <xf numFmtId="0" fontId="7" fillId="29" borderId="0" xfId="2274" applyFont="1" applyFill="1" applyAlignment="1">
      <alignment horizontal="center" vertical="center"/>
    </xf>
    <xf numFmtId="0" fontId="7" fillId="29" borderId="5" xfId="2274" applyFont="1" applyFill="1" applyBorder="1" applyAlignment="1">
      <alignment horizontal="center" vertical="center"/>
    </xf>
    <xf numFmtId="0" fontId="7" fillId="30" borderId="6" xfId="2274" applyFont="1" applyFill="1" applyBorder="1" applyAlignment="1">
      <alignment horizontal="center" vertical="center"/>
    </xf>
    <xf numFmtId="0" fontId="7" fillId="30" borderId="2" xfId="2274" applyFont="1" applyFill="1" applyBorder="1" applyAlignment="1">
      <alignment horizontal="center" vertical="center"/>
    </xf>
    <xf numFmtId="0" fontId="7" fillId="30" borderId="7" xfId="2274" applyFont="1" applyFill="1" applyBorder="1" applyAlignment="1">
      <alignment horizontal="center" vertical="center"/>
    </xf>
    <xf numFmtId="0" fontId="7" fillId="29" borderId="6" xfId="2274" applyFont="1" applyFill="1" applyBorder="1" applyAlignment="1">
      <alignment horizontal="center" vertical="center"/>
    </xf>
    <xf numFmtId="0" fontId="7" fillId="29" borderId="2" xfId="2274" applyFont="1" applyFill="1" applyBorder="1" applyAlignment="1">
      <alignment horizontal="center" vertical="center"/>
    </xf>
    <xf numFmtId="0" fontId="7" fillId="29" borderId="7" xfId="2274" applyFont="1" applyFill="1" applyBorder="1" applyAlignment="1">
      <alignment horizontal="center" vertical="center"/>
    </xf>
    <xf numFmtId="0" fontId="7" fillId="0" borderId="61" xfId="3959" applyFont="1" applyBorder="1" applyAlignment="1">
      <alignment horizontal="right" vertical="center"/>
    </xf>
    <xf numFmtId="169" fontId="32" fillId="0" borderId="57" xfId="3959" applyNumberFormat="1" applyFont="1" applyBorder="1" applyAlignment="1">
      <alignment horizontal="center" vertical="center"/>
    </xf>
    <xf numFmtId="169" fontId="32" fillId="0" borderId="56" xfId="3959" applyNumberFormat="1" applyFont="1" applyBorder="1" applyAlignment="1">
      <alignment horizontal="center" vertical="center"/>
    </xf>
    <xf numFmtId="1" fontId="32" fillId="0" borderId="13" xfId="3959" applyNumberFormat="1" applyFont="1" applyBorder="1" applyAlignment="1">
      <alignment horizontal="left" vertical="center"/>
    </xf>
    <xf numFmtId="1" fontId="32" fillId="0" borderId="25" xfId="3959" applyNumberFormat="1" applyFont="1" applyBorder="1" applyAlignment="1">
      <alignment horizontal="left" vertical="center"/>
    </xf>
    <xf numFmtId="1" fontId="32" fillId="0" borderId="44" xfId="3959" applyNumberFormat="1" applyFont="1" applyBorder="1" applyAlignment="1">
      <alignment horizontal="left" vertical="center"/>
    </xf>
    <xf numFmtId="1" fontId="32" fillId="0" borderId="57" xfId="3959" applyNumberFormat="1" applyFont="1" applyBorder="1" applyAlignment="1">
      <alignment horizontal="center" vertical="center"/>
    </xf>
    <xf numFmtId="1" fontId="32" fillId="0" borderId="59" xfId="3959" applyNumberFormat="1" applyFont="1" applyBorder="1" applyAlignment="1">
      <alignment horizontal="center" vertical="center"/>
    </xf>
    <xf numFmtId="1" fontId="32" fillId="0" borderId="56" xfId="3959" applyNumberFormat="1" applyFont="1" applyBorder="1" applyAlignment="1">
      <alignment horizontal="center" vertical="center"/>
    </xf>
    <xf numFmtId="0" fontId="32" fillId="0" borderId="47" xfId="3959" applyFont="1" applyBorder="1" applyAlignment="1">
      <alignment horizontal="left" vertical="top"/>
    </xf>
    <xf numFmtId="0" fontId="32" fillId="0" borderId="46" xfId="3959" applyFont="1" applyBorder="1" applyAlignment="1">
      <alignment horizontal="left" vertical="top"/>
    </xf>
    <xf numFmtId="0" fontId="32" fillId="0" borderId="45" xfId="3959" applyFont="1" applyBorder="1" applyAlignment="1">
      <alignment horizontal="left" vertical="top"/>
    </xf>
    <xf numFmtId="1" fontId="32" fillId="0" borderId="49" xfId="3959" applyNumberFormat="1" applyFont="1" applyBorder="1" applyAlignment="1">
      <alignment horizontal="left" vertical="center"/>
    </xf>
    <xf numFmtId="1" fontId="32" fillId="0" borderId="50" xfId="3959" applyNumberFormat="1" applyFont="1" applyBorder="1" applyAlignment="1">
      <alignment horizontal="left" vertical="center"/>
    </xf>
    <xf numFmtId="1" fontId="32" fillId="0" borderId="48" xfId="3959" applyNumberFormat="1" applyFont="1" applyBorder="1" applyAlignment="1">
      <alignment horizontal="left" vertical="center"/>
    </xf>
    <xf numFmtId="0" fontId="7" fillId="2" borderId="6" xfId="3959" applyFont="1" applyFill="1" applyBorder="1" applyAlignment="1">
      <alignment horizontal="center" vertical="center"/>
    </xf>
    <xf numFmtId="0" fontId="7" fillId="2" borderId="2" xfId="3959" applyFont="1" applyFill="1" applyBorder="1" applyAlignment="1">
      <alignment horizontal="center" vertical="center"/>
    </xf>
    <xf numFmtId="1" fontId="32" fillId="0" borderId="13" xfId="3959" applyNumberFormat="1" applyFont="1" applyBorder="1" applyAlignment="1">
      <alignment horizontal="center" vertical="center"/>
    </xf>
    <xf numFmtId="1" fontId="32" fillId="0" borderId="25" xfId="3959" applyNumberFormat="1" applyFont="1" applyBorder="1" applyAlignment="1">
      <alignment horizontal="center" vertical="center"/>
    </xf>
    <xf numFmtId="1" fontId="32" fillId="0" borderId="44" xfId="3959" applyNumberFormat="1" applyFont="1" applyBorder="1" applyAlignment="1">
      <alignment horizontal="center" vertical="center"/>
    </xf>
    <xf numFmtId="49" fontId="7" fillId="0" borderId="61" xfId="3959" applyNumberFormat="1" applyFont="1" applyBorder="1" applyAlignment="1">
      <alignment horizontal="left" vertical="center"/>
    </xf>
    <xf numFmtId="0" fontId="7" fillId="0" borderId="61" xfId="3959" applyFont="1" applyBorder="1" applyAlignment="1">
      <alignment horizontal="left" vertical="center"/>
    </xf>
    <xf numFmtId="0" fontId="32" fillId="0" borderId="61" xfId="3959" applyFont="1" applyBorder="1" applyAlignment="1">
      <alignment horizontal="center" vertical="center"/>
    </xf>
    <xf numFmtId="0" fontId="32" fillId="0" borderId="57" xfId="3959" applyFont="1" applyBorder="1" applyAlignment="1">
      <alignment horizontal="center" vertical="center"/>
    </xf>
    <xf numFmtId="0" fontId="32" fillId="0" borderId="59" xfId="3959" applyFont="1" applyBorder="1" applyAlignment="1">
      <alignment horizontal="center" vertical="center"/>
    </xf>
    <xf numFmtId="2" fontId="32" fillId="0" borderId="59" xfId="3959" applyNumberFormat="1" applyFont="1" applyBorder="1" applyAlignment="1">
      <alignment horizontal="center" vertical="center"/>
    </xf>
    <xf numFmtId="2" fontId="32" fillId="0" borderId="56" xfId="3959" applyNumberFormat="1" applyFont="1" applyBorder="1" applyAlignment="1">
      <alignment horizontal="center" vertical="center"/>
    </xf>
    <xf numFmtId="0" fontId="32" fillId="0" borderId="52" xfId="3959" applyFont="1" applyBorder="1" applyAlignment="1">
      <alignment horizontal="left" vertical="top"/>
    </xf>
    <xf numFmtId="0" fontId="32" fillId="0" borderId="1" xfId="3959" applyFont="1" applyBorder="1" applyAlignment="1">
      <alignment horizontal="left" vertical="top"/>
    </xf>
    <xf numFmtId="0" fontId="32" fillId="0" borderId="51" xfId="3959" applyFont="1" applyBorder="1" applyAlignment="1">
      <alignment horizontal="left" vertical="top"/>
    </xf>
    <xf numFmtId="0" fontId="7" fillId="0" borderId="42" xfId="3959" applyFont="1" applyBorder="1" applyAlignment="1">
      <alignment horizontal="center" vertical="center"/>
    </xf>
    <xf numFmtId="0" fontId="32" fillId="0" borderId="56" xfId="3959" applyFont="1" applyBorder="1" applyAlignment="1">
      <alignment horizontal="center" vertical="center"/>
    </xf>
    <xf numFmtId="2" fontId="32" fillId="0" borderId="57" xfId="3959" applyNumberFormat="1" applyFont="1" applyBorder="1" applyAlignment="1">
      <alignment horizontal="center" vertical="center"/>
    </xf>
    <xf numFmtId="0" fontId="32" fillId="0" borderId="55" xfId="3959" applyFont="1" applyBorder="1" applyAlignment="1">
      <alignment horizontal="center" vertical="center"/>
    </xf>
    <xf numFmtId="2" fontId="32" fillId="0" borderId="55" xfId="3959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left" vertical="top" wrapText="1"/>
    </xf>
    <xf numFmtId="0" fontId="32" fillId="0" borderId="13" xfId="3959" quotePrefix="1" applyFont="1" applyBorder="1" applyAlignment="1">
      <alignment horizontal="center" vertical="center"/>
    </xf>
    <xf numFmtId="0" fontId="32" fillId="0" borderId="44" xfId="3959" quotePrefix="1" applyFont="1" applyBorder="1" applyAlignment="1">
      <alignment horizontal="center" vertical="center"/>
    </xf>
    <xf numFmtId="167" fontId="32" fillId="0" borderId="13" xfId="3959" applyNumberFormat="1" applyFont="1" applyBorder="1" applyAlignment="1">
      <alignment horizontal="center" vertical="center"/>
    </xf>
    <xf numFmtId="167" fontId="32" fillId="0" borderId="44" xfId="3959" applyNumberFormat="1" applyFont="1" applyBorder="1" applyAlignment="1">
      <alignment horizontal="center" vertical="center"/>
    </xf>
    <xf numFmtId="167" fontId="32" fillId="0" borderId="25" xfId="3959" applyNumberFormat="1" applyFont="1" applyBorder="1" applyAlignment="1">
      <alignment horizontal="center" vertical="center"/>
    </xf>
    <xf numFmtId="1" fontId="32" fillId="0" borderId="49" xfId="3959" applyNumberFormat="1" applyFont="1" applyBorder="1" applyAlignment="1">
      <alignment horizontal="center" vertical="center"/>
    </xf>
    <xf numFmtId="1" fontId="32" fillId="0" borderId="48" xfId="3959" applyNumberFormat="1" applyFont="1" applyBorder="1" applyAlignment="1">
      <alignment horizontal="center" vertical="center"/>
    </xf>
    <xf numFmtId="0" fontId="32" fillId="0" borderId="49" xfId="3959" quotePrefix="1" applyFont="1" applyBorder="1" applyAlignment="1">
      <alignment horizontal="center" vertical="center"/>
    </xf>
    <xf numFmtId="0" fontId="32" fillId="0" borderId="48" xfId="3959" quotePrefix="1" applyFont="1" applyBorder="1" applyAlignment="1">
      <alignment horizontal="center" vertical="center"/>
    </xf>
    <xf numFmtId="167" fontId="32" fillId="0" borderId="49" xfId="3959" applyNumberFormat="1" applyFont="1" applyBorder="1" applyAlignment="1">
      <alignment horizontal="center" vertical="center"/>
    </xf>
    <xf numFmtId="167" fontId="32" fillId="0" borderId="48" xfId="3959" applyNumberFormat="1" applyFont="1" applyBorder="1" applyAlignment="1">
      <alignment horizontal="center" vertical="center"/>
    </xf>
    <xf numFmtId="167" fontId="32" fillId="0" borderId="12" xfId="3959" applyNumberFormat="1" applyFont="1" applyBorder="1" applyAlignment="1">
      <alignment horizontal="center" vertical="center"/>
    </xf>
    <xf numFmtId="0" fontId="60" fillId="29" borderId="52" xfId="2274" applyFont="1" applyFill="1" applyBorder="1" applyAlignment="1">
      <alignment horizontal="center" vertical="center"/>
    </xf>
    <xf numFmtId="0" fontId="60" fillId="29" borderId="1" xfId="2274" applyFont="1" applyFill="1" applyBorder="1" applyAlignment="1">
      <alignment horizontal="center" vertical="center"/>
    </xf>
    <xf numFmtId="0" fontId="60" fillId="29" borderId="51" xfId="2274" applyFont="1" applyFill="1" applyBorder="1" applyAlignment="1">
      <alignment horizontal="center" vertical="center"/>
    </xf>
    <xf numFmtId="0" fontId="60" fillId="29" borderId="6" xfId="2274" applyFont="1" applyFill="1" applyBorder="1" applyAlignment="1">
      <alignment horizontal="center" vertical="center"/>
    </xf>
    <xf numFmtId="0" fontId="60" fillId="29" borderId="2" xfId="2274" applyFont="1" applyFill="1" applyBorder="1" applyAlignment="1">
      <alignment horizontal="center" vertical="center"/>
    </xf>
    <xf numFmtId="0" fontId="60" fillId="29" borderId="7" xfId="2274" applyFont="1" applyFill="1" applyBorder="1" applyAlignment="1">
      <alignment horizontal="center" vertical="center"/>
    </xf>
    <xf numFmtId="0" fontId="7" fillId="29" borderId="52" xfId="2274" applyFont="1" applyFill="1" applyBorder="1" applyAlignment="1">
      <alignment vertical="center" wrapText="1"/>
    </xf>
    <xf numFmtId="0" fontId="7" fillId="29" borderId="6" xfId="2274" applyFont="1" applyFill="1" applyBorder="1" applyAlignment="1">
      <alignment vertical="center" wrapText="1"/>
    </xf>
    <xf numFmtId="0" fontId="7" fillId="29" borderId="62" xfId="2274" applyFont="1" applyFill="1" applyBorder="1" applyAlignment="1">
      <alignment horizontal="left" vertical="center" wrapText="1"/>
    </xf>
    <xf numFmtId="0" fontId="7" fillId="29" borderId="43" xfId="2274" applyFont="1" applyFill="1" applyBorder="1" applyAlignment="1">
      <alignment horizontal="left" vertical="center" wrapText="1"/>
    </xf>
    <xf numFmtId="0" fontId="7" fillId="29" borderId="42" xfId="2274" applyFont="1" applyFill="1" applyBorder="1" applyAlignment="1">
      <alignment horizontal="left" vertical="center" wrapText="1"/>
    </xf>
    <xf numFmtId="1" fontId="67" fillId="0" borderId="52" xfId="3959" applyNumberFormat="1" applyFont="1" applyBorder="1" applyAlignment="1">
      <alignment horizontal="center" vertical="center"/>
    </xf>
    <xf numFmtId="1" fontId="67" fillId="0" borderId="1" xfId="3959" applyNumberFormat="1" applyFont="1" applyBorder="1" applyAlignment="1">
      <alignment horizontal="center" vertical="center"/>
    </xf>
    <xf numFmtId="1" fontId="67" fillId="0" borderId="51" xfId="3959" applyNumberFormat="1" applyFont="1" applyBorder="1" applyAlignment="1">
      <alignment horizontal="center" vertical="center"/>
    </xf>
    <xf numFmtId="0" fontId="87" fillId="2" borderId="0" xfId="5" applyFont="1" applyFill="1" applyAlignment="1">
      <alignment horizontal="right" vertical="top" wrapText="1"/>
    </xf>
    <xf numFmtId="0" fontId="87" fillId="2" borderId="0" xfId="5" applyFont="1" applyFill="1" applyAlignment="1">
      <alignment horizontal="left" vertical="top" wrapText="1"/>
    </xf>
    <xf numFmtId="4" fontId="87" fillId="2" borderId="0" xfId="5" applyNumberFormat="1" applyFont="1" applyFill="1" applyAlignment="1">
      <alignment horizontal="right" vertical="top" wrapText="1"/>
    </xf>
    <xf numFmtId="0" fontId="86" fillId="2" borderId="0" xfId="5" applyFont="1" applyFill="1" applyAlignment="1">
      <alignment horizontal="left" vertical="top" wrapText="1"/>
    </xf>
    <xf numFmtId="0" fontId="86" fillId="2" borderId="0" xfId="5" applyFont="1" applyFill="1" applyAlignment="1">
      <alignment horizontal="center" wrapText="1"/>
    </xf>
    <xf numFmtId="0" fontId="88" fillId="2" borderId="0" xfId="5" applyFont="1" applyFill="1" applyAlignment="1">
      <alignment horizontal="center" vertical="top" wrapText="1"/>
    </xf>
    <xf numFmtId="0" fontId="64" fillId="0" borderId="0" xfId="976" applyFont="1" applyAlignment="1">
      <alignment horizontal="center" vertical="center"/>
    </xf>
    <xf numFmtId="0" fontId="66" fillId="0" borderId="61" xfId="0" applyFont="1" applyBorder="1" applyAlignment="1">
      <alignment horizontal="left" vertical="center" wrapText="1"/>
    </xf>
    <xf numFmtId="0" fontId="66" fillId="0" borderId="62" xfId="0" applyFont="1" applyBorder="1" applyAlignment="1">
      <alignment horizontal="left" vertical="top" wrapText="1"/>
    </xf>
    <xf numFmtId="0" fontId="66" fillId="0" borderId="43" xfId="0" applyFont="1" applyBorder="1" applyAlignment="1">
      <alignment horizontal="left" vertical="top" wrapText="1"/>
    </xf>
    <xf numFmtId="0" fontId="66" fillId="0" borderId="42" xfId="0" applyFont="1" applyBorder="1" applyAlignment="1">
      <alignment horizontal="left" vertical="top" wrapText="1"/>
    </xf>
    <xf numFmtId="0" fontId="66" fillId="0" borderId="62" xfId="0" applyFont="1" applyBorder="1" applyAlignment="1">
      <alignment horizontal="left"/>
    </xf>
    <xf numFmtId="0" fontId="66" fillId="0" borderId="43" xfId="0" applyFont="1" applyBorder="1" applyAlignment="1">
      <alignment horizontal="left"/>
    </xf>
    <xf numFmtId="0" fontId="66" fillId="0" borderId="42" xfId="0" applyFont="1" applyBorder="1" applyAlignment="1">
      <alignment horizontal="left"/>
    </xf>
    <xf numFmtId="0" fontId="66" fillId="0" borderId="61" xfId="0" applyFont="1" applyBorder="1" applyAlignment="1">
      <alignment horizontal="center" vertical="center"/>
    </xf>
    <xf numFmtId="0" fontId="64" fillId="0" borderId="53" xfId="976" applyFont="1" applyBorder="1" applyAlignment="1">
      <alignment horizontal="center" vertical="center" wrapText="1"/>
    </xf>
    <xf numFmtId="0" fontId="64" fillId="0" borderId="3" xfId="976" applyFont="1" applyBorder="1" applyAlignment="1">
      <alignment horizontal="center" vertical="center" wrapText="1"/>
    </xf>
    <xf numFmtId="0" fontId="64" fillId="0" borderId="36" xfId="976" applyFont="1" applyBorder="1" applyAlignment="1">
      <alignment horizontal="center" vertical="center" wrapText="1"/>
    </xf>
    <xf numFmtId="0" fontId="66" fillId="0" borderId="0" xfId="976" applyFont="1" applyAlignment="1">
      <alignment horizontal="center" vertical="center"/>
    </xf>
    <xf numFmtId="0" fontId="74" fillId="0" borderId="0" xfId="4" applyFont="1" applyAlignment="1">
      <alignment horizontal="center"/>
    </xf>
    <xf numFmtId="0" fontId="97" fillId="35" borderId="36" xfId="0" applyFont="1" applyFill="1" applyBorder="1" applyAlignment="1">
      <alignment horizontal="left" vertical="center"/>
    </xf>
    <xf numFmtId="0" fontId="97" fillId="35" borderId="95" xfId="0" applyFont="1" applyFill="1" applyBorder="1" applyAlignment="1">
      <alignment horizontal="left" vertical="center"/>
    </xf>
    <xf numFmtId="0" fontId="6" fillId="35" borderId="67" xfId="0" applyFont="1" applyFill="1" applyBorder="1" applyAlignment="1">
      <alignment horizontal="center" vertical="center"/>
    </xf>
    <xf numFmtId="0" fontId="6" fillId="35" borderId="70" xfId="0" applyFont="1" applyFill="1" applyBorder="1" applyAlignment="1">
      <alignment horizontal="center" vertical="center"/>
    </xf>
    <xf numFmtId="0" fontId="6" fillId="35" borderId="67" xfId="0" applyFont="1" applyFill="1" applyBorder="1" applyAlignment="1">
      <alignment horizontal="left" vertical="center" wrapText="1"/>
    </xf>
    <xf numFmtId="0" fontId="6" fillId="35" borderId="70" xfId="0" applyFont="1" applyFill="1" applyBorder="1" applyAlignment="1">
      <alignment horizontal="left" vertical="center" wrapText="1"/>
    </xf>
    <xf numFmtId="43" fontId="6" fillId="0" borderId="90" xfId="0" applyNumberFormat="1" applyFont="1" applyBorder="1" applyAlignment="1">
      <alignment horizontal="left" vertical="center"/>
    </xf>
    <xf numFmtId="10" fontId="6" fillId="0" borderId="85" xfId="0" applyNumberFormat="1" applyFont="1" applyBorder="1" applyAlignment="1">
      <alignment horizontal="center" vertical="center"/>
    </xf>
    <xf numFmtId="10" fontId="6" fillId="0" borderId="88" xfId="0" applyNumberFormat="1" applyFont="1" applyBorder="1" applyAlignment="1">
      <alignment horizontal="center" vertical="center"/>
    </xf>
    <xf numFmtId="0" fontId="6" fillId="35" borderId="90" xfId="0" applyFont="1" applyFill="1" applyBorder="1" applyAlignment="1">
      <alignment horizontal="center" vertical="center"/>
    </xf>
    <xf numFmtId="0" fontId="6" fillId="35" borderId="90" xfId="0" applyFont="1" applyFill="1" applyBorder="1" applyAlignment="1">
      <alignment horizontal="left" vertical="center"/>
    </xf>
    <xf numFmtId="10" fontId="6" fillId="0" borderId="90" xfId="0" applyNumberFormat="1" applyFont="1" applyBorder="1" applyAlignment="1">
      <alignment horizontal="center" vertical="center"/>
    </xf>
    <xf numFmtId="10" fontId="6" fillId="0" borderId="93" xfId="0" applyNumberFormat="1" applyFont="1" applyBorder="1" applyAlignment="1">
      <alignment horizontal="center" vertical="center"/>
    </xf>
    <xf numFmtId="170" fontId="93" fillId="0" borderId="0" xfId="0" applyNumberFormat="1" applyFont="1" applyAlignment="1">
      <alignment vertical="top"/>
    </xf>
    <xf numFmtId="170" fontId="93" fillId="0" borderId="0" xfId="0" applyNumberFormat="1" applyFont="1" applyAlignment="1">
      <alignment horizontal="left" vertical="top"/>
    </xf>
    <xf numFmtId="0" fontId="95" fillId="0" borderId="0" xfId="0" applyFont="1" applyAlignment="1">
      <alignment horizontal="center" vertical="top" wrapText="1"/>
    </xf>
    <xf numFmtId="0" fontId="96" fillId="0" borderId="9" xfId="0" applyFont="1" applyBorder="1" applyAlignment="1">
      <alignment horizontal="center"/>
    </xf>
    <xf numFmtId="0" fontId="97" fillId="35" borderId="84" xfId="0" applyFont="1" applyFill="1" applyBorder="1" applyAlignment="1">
      <alignment horizontal="center" vertical="center"/>
    </xf>
    <xf numFmtId="0" fontId="97" fillId="35" borderId="87" xfId="0" applyFont="1" applyFill="1" applyBorder="1" applyAlignment="1">
      <alignment horizontal="center" vertical="center"/>
    </xf>
    <xf numFmtId="0" fontId="98" fillId="36" borderId="84" xfId="0" applyFont="1" applyFill="1" applyBorder="1" applyAlignment="1">
      <alignment horizontal="center" vertical="center"/>
    </xf>
    <xf numFmtId="0" fontId="98" fillId="36" borderId="87" xfId="0" applyFont="1" applyFill="1" applyBorder="1" applyAlignment="1">
      <alignment horizontal="center" vertical="center"/>
    </xf>
    <xf numFmtId="0" fontId="98" fillId="36" borderId="85" xfId="0" applyFont="1" applyFill="1" applyBorder="1" applyAlignment="1">
      <alignment horizontal="center" vertical="center"/>
    </xf>
    <xf numFmtId="0" fontId="99" fillId="36" borderId="88" xfId="0" applyFont="1" applyFill="1" applyBorder="1" applyAlignment="1">
      <alignment horizontal="center" vertical="center"/>
    </xf>
    <xf numFmtId="0" fontId="98" fillId="36" borderId="85" xfId="0" applyFont="1" applyFill="1" applyBorder="1" applyAlignment="1">
      <alignment horizontal="center"/>
    </xf>
    <xf numFmtId="0" fontId="98" fillId="36" borderId="86" xfId="0" applyFont="1" applyFill="1" applyBorder="1" applyAlignment="1">
      <alignment horizontal="center"/>
    </xf>
    <xf numFmtId="0" fontId="98" fillId="36" borderId="67" xfId="0" applyFont="1" applyFill="1" applyBorder="1" applyAlignment="1">
      <alignment horizontal="center"/>
    </xf>
    <xf numFmtId="0" fontId="98" fillId="36" borderId="89" xfId="0" applyFont="1" applyFill="1" applyBorder="1" applyAlignment="1">
      <alignment horizontal="center"/>
    </xf>
    <xf numFmtId="199" fontId="6" fillId="2" borderId="81" xfId="968" applyNumberFormat="1" applyFill="1" applyBorder="1"/>
    <xf numFmtId="199" fontId="8" fillId="2" borderId="81" xfId="968" applyNumberFormat="1" applyFont="1" applyFill="1" applyBorder="1"/>
    <xf numFmtId="4" fontId="8" fillId="2" borderId="81" xfId="968" applyNumberFormat="1" applyFont="1" applyFill="1" applyBorder="1"/>
    <xf numFmtId="4" fontId="8" fillId="2" borderId="0" xfId="968" applyNumberFormat="1" applyFont="1" applyFill="1"/>
    <xf numFmtId="199" fontId="8" fillId="2" borderId="0" xfId="968" applyNumberFormat="1" applyFont="1" applyFill="1"/>
    <xf numFmtId="0" fontId="10" fillId="2" borderId="0" xfId="5" applyFill="1" applyAlignment="1"/>
  </cellXfs>
  <cellStyles count="4160">
    <cellStyle name="20% - Ênfase1 10" xfId="7" xr:uid="{00000000-0005-0000-0000-000000000000}"/>
    <cellStyle name="20% - Ênfase1 11" xfId="8" xr:uid="{00000000-0005-0000-0000-000001000000}"/>
    <cellStyle name="20% - Ênfase1 12" xfId="9" xr:uid="{00000000-0005-0000-0000-000002000000}"/>
    <cellStyle name="20% - Ênfase1 13" xfId="10" xr:uid="{00000000-0005-0000-0000-000003000000}"/>
    <cellStyle name="20% - Ênfase1 14" xfId="11" xr:uid="{00000000-0005-0000-0000-000004000000}"/>
    <cellStyle name="20% - Ênfase1 15" xfId="12" xr:uid="{00000000-0005-0000-0000-000005000000}"/>
    <cellStyle name="20% - Ênfase1 16" xfId="13" xr:uid="{00000000-0005-0000-0000-000006000000}"/>
    <cellStyle name="20% - Ênfase1 17" xfId="14" xr:uid="{00000000-0005-0000-0000-000007000000}"/>
    <cellStyle name="20% - Ênfase1 18" xfId="15" xr:uid="{00000000-0005-0000-0000-000008000000}"/>
    <cellStyle name="20% - Ênfase1 19" xfId="16" xr:uid="{00000000-0005-0000-0000-000009000000}"/>
    <cellStyle name="20% - Ênfase1 2" xfId="17" xr:uid="{00000000-0005-0000-0000-00000A000000}"/>
    <cellStyle name="20% - Ênfase1 2 2" xfId="1342" xr:uid="{00000000-0005-0000-0000-00000B000000}"/>
    <cellStyle name="20% - Ênfase1 2 3" xfId="1343" xr:uid="{00000000-0005-0000-0000-00000C000000}"/>
    <cellStyle name="20% - Ênfase1 2 4" xfId="1344" xr:uid="{00000000-0005-0000-0000-00000D000000}"/>
    <cellStyle name="20% - Ênfase1 2 5" xfId="1345" xr:uid="{00000000-0005-0000-0000-00000E000000}"/>
    <cellStyle name="20% - Ênfase1 2 6" xfId="1346" xr:uid="{00000000-0005-0000-0000-00000F000000}"/>
    <cellStyle name="20% - Ênfase1 2 7" xfId="1347" xr:uid="{00000000-0005-0000-0000-000010000000}"/>
    <cellStyle name="20% - Ênfase1 20" xfId="18" xr:uid="{00000000-0005-0000-0000-000011000000}"/>
    <cellStyle name="20% - Ênfase1 21" xfId="19" xr:uid="{00000000-0005-0000-0000-000012000000}"/>
    <cellStyle name="20% - Ênfase1 22" xfId="20" xr:uid="{00000000-0005-0000-0000-000013000000}"/>
    <cellStyle name="20% - Ênfase1 23" xfId="21" xr:uid="{00000000-0005-0000-0000-000014000000}"/>
    <cellStyle name="20% - Ênfase1 24" xfId="22" xr:uid="{00000000-0005-0000-0000-000015000000}"/>
    <cellStyle name="20% - Ênfase1 25" xfId="23" xr:uid="{00000000-0005-0000-0000-000016000000}"/>
    <cellStyle name="20% - Ênfase1 26" xfId="24" xr:uid="{00000000-0005-0000-0000-000017000000}"/>
    <cellStyle name="20% - Ênfase1 27" xfId="25" xr:uid="{00000000-0005-0000-0000-000018000000}"/>
    <cellStyle name="20% - Ênfase1 28" xfId="26" xr:uid="{00000000-0005-0000-0000-000019000000}"/>
    <cellStyle name="20% - Ênfase1 29" xfId="27" xr:uid="{00000000-0005-0000-0000-00001A000000}"/>
    <cellStyle name="20% - Ênfase1 3" xfId="28" xr:uid="{00000000-0005-0000-0000-00001B000000}"/>
    <cellStyle name="20% - Ênfase1 3 2" xfId="1348" xr:uid="{00000000-0005-0000-0000-00001C000000}"/>
    <cellStyle name="20% - Ênfase1 3 3" xfId="1349" xr:uid="{00000000-0005-0000-0000-00001D000000}"/>
    <cellStyle name="20% - Ênfase1 3 4" xfId="1350" xr:uid="{00000000-0005-0000-0000-00001E000000}"/>
    <cellStyle name="20% - Ênfase1 3 5" xfId="1351" xr:uid="{00000000-0005-0000-0000-00001F000000}"/>
    <cellStyle name="20% - Ênfase1 3 6" xfId="1352" xr:uid="{00000000-0005-0000-0000-000020000000}"/>
    <cellStyle name="20% - Ênfase1 3 7" xfId="1353" xr:uid="{00000000-0005-0000-0000-000021000000}"/>
    <cellStyle name="20% - Ênfase1 30" xfId="29" xr:uid="{00000000-0005-0000-0000-000022000000}"/>
    <cellStyle name="20% - Ênfase1 31" xfId="30" xr:uid="{00000000-0005-0000-0000-000023000000}"/>
    <cellStyle name="20% - Ênfase1 32" xfId="31" xr:uid="{00000000-0005-0000-0000-000024000000}"/>
    <cellStyle name="20% - Ênfase1 4" xfId="32" xr:uid="{00000000-0005-0000-0000-000025000000}"/>
    <cellStyle name="20% - Ênfase1 4 2" xfId="1354" xr:uid="{00000000-0005-0000-0000-000026000000}"/>
    <cellStyle name="20% - Ênfase1 4 3" xfId="1355" xr:uid="{00000000-0005-0000-0000-000027000000}"/>
    <cellStyle name="20% - Ênfase1 4 4" xfId="1356" xr:uid="{00000000-0005-0000-0000-000028000000}"/>
    <cellStyle name="20% - Ênfase1 4 5" xfId="1357" xr:uid="{00000000-0005-0000-0000-000029000000}"/>
    <cellStyle name="20% - Ênfase1 4 6" xfId="1358" xr:uid="{00000000-0005-0000-0000-00002A000000}"/>
    <cellStyle name="20% - Ênfase1 4 7" xfId="1359" xr:uid="{00000000-0005-0000-0000-00002B000000}"/>
    <cellStyle name="20% - Ênfase1 5" xfId="33" xr:uid="{00000000-0005-0000-0000-00002C000000}"/>
    <cellStyle name="20% - Ênfase1 5 2" xfId="1360" xr:uid="{00000000-0005-0000-0000-00002D000000}"/>
    <cellStyle name="20% - Ênfase1 5 3" xfId="1361" xr:uid="{00000000-0005-0000-0000-00002E000000}"/>
    <cellStyle name="20% - Ênfase1 5 4" xfId="1362" xr:uid="{00000000-0005-0000-0000-00002F000000}"/>
    <cellStyle name="20% - Ênfase1 6" xfId="34" xr:uid="{00000000-0005-0000-0000-000030000000}"/>
    <cellStyle name="20% - Ênfase1 6 2" xfId="1363" xr:uid="{00000000-0005-0000-0000-000031000000}"/>
    <cellStyle name="20% - Ênfase1 6 3" xfId="1364" xr:uid="{00000000-0005-0000-0000-000032000000}"/>
    <cellStyle name="20% - Ênfase1 6 4" xfId="1365" xr:uid="{00000000-0005-0000-0000-000033000000}"/>
    <cellStyle name="20% - Ênfase1 7" xfId="35" xr:uid="{00000000-0005-0000-0000-000034000000}"/>
    <cellStyle name="20% - Ênfase1 7 2" xfId="1366" xr:uid="{00000000-0005-0000-0000-000035000000}"/>
    <cellStyle name="20% - Ênfase1 7 3" xfId="1367" xr:uid="{00000000-0005-0000-0000-000036000000}"/>
    <cellStyle name="20% - Ênfase1 7 4" xfId="1368" xr:uid="{00000000-0005-0000-0000-000037000000}"/>
    <cellStyle name="20% - Ênfase1 8" xfId="36" xr:uid="{00000000-0005-0000-0000-000038000000}"/>
    <cellStyle name="20% - Ênfase1 8 2" xfId="1369" xr:uid="{00000000-0005-0000-0000-000039000000}"/>
    <cellStyle name="20% - Ênfase1 8 3" xfId="1370" xr:uid="{00000000-0005-0000-0000-00003A000000}"/>
    <cellStyle name="20% - Ênfase1 8 4" xfId="1371" xr:uid="{00000000-0005-0000-0000-00003B000000}"/>
    <cellStyle name="20% - Ênfase1 9" xfId="37" xr:uid="{00000000-0005-0000-0000-00003C000000}"/>
    <cellStyle name="20% - Ênfase2 10" xfId="38" xr:uid="{00000000-0005-0000-0000-00003D000000}"/>
    <cellStyle name="20% - Ênfase2 11" xfId="39" xr:uid="{00000000-0005-0000-0000-00003E000000}"/>
    <cellStyle name="20% - Ênfase2 12" xfId="40" xr:uid="{00000000-0005-0000-0000-00003F000000}"/>
    <cellStyle name="20% - Ênfase2 13" xfId="41" xr:uid="{00000000-0005-0000-0000-000040000000}"/>
    <cellStyle name="20% - Ênfase2 14" xfId="42" xr:uid="{00000000-0005-0000-0000-000041000000}"/>
    <cellStyle name="20% - Ênfase2 15" xfId="43" xr:uid="{00000000-0005-0000-0000-000042000000}"/>
    <cellStyle name="20% - Ênfase2 16" xfId="44" xr:uid="{00000000-0005-0000-0000-000043000000}"/>
    <cellStyle name="20% - Ênfase2 17" xfId="45" xr:uid="{00000000-0005-0000-0000-000044000000}"/>
    <cellStyle name="20% - Ênfase2 18" xfId="46" xr:uid="{00000000-0005-0000-0000-000045000000}"/>
    <cellStyle name="20% - Ênfase2 19" xfId="47" xr:uid="{00000000-0005-0000-0000-000046000000}"/>
    <cellStyle name="20% - Ênfase2 2" xfId="48" xr:uid="{00000000-0005-0000-0000-000047000000}"/>
    <cellStyle name="20% - Ênfase2 2 2" xfId="1372" xr:uid="{00000000-0005-0000-0000-000048000000}"/>
    <cellStyle name="20% - Ênfase2 2 3" xfId="1373" xr:uid="{00000000-0005-0000-0000-000049000000}"/>
    <cellStyle name="20% - Ênfase2 2 4" xfId="1374" xr:uid="{00000000-0005-0000-0000-00004A000000}"/>
    <cellStyle name="20% - Ênfase2 2 5" xfId="1375" xr:uid="{00000000-0005-0000-0000-00004B000000}"/>
    <cellStyle name="20% - Ênfase2 2 6" xfId="1376" xr:uid="{00000000-0005-0000-0000-00004C000000}"/>
    <cellStyle name="20% - Ênfase2 2 7" xfId="1377" xr:uid="{00000000-0005-0000-0000-00004D000000}"/>
    <cellStyle name="20% - Ênfase2 20" xfId="49" xr:uid="{00000000-0005-0000-0000-00004E000000}"/>
    <cellStyle name="20% - Ênfase2 21" xfId="50" xr:uid="{00000000-0005-0000-0000-00004F000000}"/>
    <cellStyle name="20% - Ênfase2 22" xfId="51" xr:uid="{00000000-0005-0000-0000-000050000000}"/>
    <cellStyle name="20% - Ênfase2 23" xfId="52" xr:uid="{00000000-0005-0000-0000-000051000000}"/>
    <cellStyle name="20% - Ênfase2 24" xfId="53" xr:uid="{00000000-0005-0000-0000-000052000000}"/>
    <cellStyle name="20% - Ênfase2 25" xfId="54" xr:uid="{00000000-0005-0000-0000-000053000000}"/>
    <cellStyle name="20% - Ênfase2 26" xfId="55" xr:uid="{00000000-0005-0000-0000-000054000000}"/>
    <cellStyle name="20% - Ênfase2 27" xfId="56" xr:uid="{00000000-0005-0000-0000-000055000000}"/>
    <cellStyle name="20% - Ênfase2 28" xfId="57" xr:uid="{00000000-0005-0000-0000-000056000000}"/>
    <cellStyle name="20% - Ênfase2 29" xfId="58" xr:uid="{00000000-0005-0000-0000-000057000000}"/>
    <cellStyle name="20% - Ênfase2 3" xfId="59" xr:uid="{00000000-0005-0000-0000-000058000000}"/>
    <cellStyle name="20% - Ênfase2 3 2" xfId="1378" xr:uid="{00000000-0005-0000-0000-000059000000}"/>
    <cellStyle name="20% - Ênfase2 3 3" xfId="1379" xr:uid="{00000000-0005-0000-0000-00005A000000}"/>
    <cellStyle name="20% - Ênfase2 3 4" xfId="1380" xr:uid="{00000000-0005-0000-0000-00005B000000}"/>
    <cellStyle name="20% - Ênfase2 3 5" xfId="1381" xr:uid="{00000000-0005-0000-0000-00005C000000}"/>
    <cellStyle name="20% - Ênfase2 3 6" xfId="1382" xr:uid="{00000000-0005-0000-0000-00005D000000}"/>
    <cellStyle name="20% - Ênfase2 3 7" xfId="1383" xr:uid="{00000000-0005-0000-0000-00005E000000}"/>
    <cellStyle name="20% - Ênfase2 30" xfId="60" xr:uid="{00000000-0005-0000-0000-00005F000000}"/>
    <cellStyle name="20% - Ênfase2 31" xfId="61" xr:uid="{00000000-0005-0000-0000-000060000000}"/>
    <cellStyle name="20% - Ênfase2 32" xfId="62" xr:uid="{00000000-0005-0000-0000-000061000000}"/>
    <cellStyle name="20% - Ênfase2 4" xfId="63" xr:uid="{00000000-0005-0000-0000-000062000000}"/>
    <cellStyle name="20% - Ênfase2 4 2" xfId="1384" xr:uid="{00000000-0005-0000-0000-000063000000}"/>
    <cellStyle name="20% - Ênfase2 4 3" xfId="1385" xr:uid="{00000000-0005-0000-0000-000064000000}"/>
    <cellStyle name="20% - Ênfase2 4 4" xfId="1386" xr:uid="{00000000-0005-0000-0000-000065000000}"/>
    <cellStyle name="20% - Ênfase2 4 5" xfId="1387" xr:uid="{00000000-0005-0000-0000-000066000000}"/>
    <cellStyle name="20% - Ênfase2 4 6" xfId="1388" xr:uid="{00000000-0005-0000-0000-000067000000}"/>
    <cellStyle name="20% - Ênfase2 4 7" xfId="1389" xr:uid="{00000000-0005-0000-0000-000068000000}"/>
    <cellStyle name="20% - Ênfase2 5" xfId="64" xr:uid="{00000000-0005-0000-0000-000069000000}"/>
    <cellStyle name="20% - Ênfase2 5 2" xfId="1390" xr:uid="{00000000-0005-0000-0000-00006A000000}"/>
    <cellStyle name="20% - Ênfase2 5 3" xfId="1391" xr:uid="{00000000-0005-0000-0000-00006B000000}"/>
    <cellStyle name="20% - Ênfase2 5 4" xfId="1392" xr:uid="{00000000-0005-0000-0000-00006C000000}"/>
    <cellStyle name="20% - Ênfase2 6" xfId="65" xr:uid="{00000000-0005-0000-0000-00006D000000}"/>
    <cellStyle name="20% - Ênfase2 6 2" xfId="1393" xr:uid="{00000000-0005-0000-0000-00006E000000}"/>
    <cellStyle name="20% - Ênfase2 6 3" xfId="1394" xr:uid="{00000000-0005-0000-0000-00006F000000}"/>
    <cellStyle name="20% - Ênfase2 6 4" xfId="1395" xr:uid="{00000000-0005-0000-0000-000070000000}"/>
    <cellStyle name="20% - Ênfase2 7" xfId="66" xr:uid="{00000000-0005-0000-0000-000071000000}"/>
    <cellStyle name="20% - Ênfase2 7 2" xfId="1396" xr:uid="{00000000-0005-0000-0000-000072000000}"/>
    <cellStyle name="20% - Ênfase2 7 3" xfId="1397" xr:uid="{00000000-0005-0000-0000-000073000000}"/>
    <cellStyle name="20% - Ênfase2 7 4" xfId="1398" xr:uid="{00000000-0005-0000-0000-000074000000}"/>
    <cellStyle name="20% - Ênfase2 8" xfId="67" xr:uid="{00000000-0005-0000-0000-000075000000}"/>
    <cellStyle name="20% - Ênfase2 8 2" xfId="1399" xr:uid="{00000000-0005-0000-0000-000076000000}"/>
    <cellStyle name="20% - Ênfase2 8 3" xfId="1400" xr:uid="{00000000-0005-0000-0000-000077000000}"/>
    <cellStyle name="20% - Ênfase2 8 4" xfId="1401" xr:uid="{00000000-0005-0000-0000-000078000000}"/>
    <cellStyle name="20% - Ênfase2 9" xfId="68" xr:uid="{00000000-0005-0000-0000-000079000000}"/>
    <cellStyle name="20% - Ênfase3 10" xfId="69" xr:uid="{00000000-0005-0000-0000-00007A000000}"/>
    <cellStyle name="20% - Ênfase3 11" xfId="70" xr:uid="{00000000-0005-0000-0000-00007B000000}"/>
    <cellStyle name="20% - Ênfase3 12" xfId="71" xr:uid="{00000000-0005-0000-0000-00007C000000}"/>
    <cellStyle name="20% - Ênfase3 13" xfId="72" xr:uid="{00000000-0005-0000-0000-00007D000000}"/>
    <cellStyle name="20% - Ênfase3 14" xfId="73" xr:uid="{00000000-0005-0000-0000-00007E000000}"/>
    <cellStyle name="20% - Ênfase3 15" xfId="74" xr:uid="{00000000-0005-0000-0000-00007F000000}"/>
    <cellStyle name="20% - Ênfase3 16" xfId="75" xr:uid="{00000000-0005-0000-0000-000080000000}"/>
    <cellStyle name="20% - Ênfase3 17" xfId="76" xr:uid="{00000000-0005-0000-0000-000081000000}"/>
    <cellStyle name="20% - Ênfase3 18" xfId="77" xr:uid="{00000000-0005-0000-0000-000082000000}"/>
    <cellStyle name="20% - Ênfase3 19" xfId="78" xr:uid="{00000000-0005-0000-0000-000083000000}"/>
    <cellStyle name="20% - Ênfase3 2" xfId="79" xr:uid="{00000000-0005-0000-0000-000084000000}"/>
    <cellStyle name="20% - Ênfase3 2 2" xfId="1402" xr:uid="{00000000-0005-0000-0000-000085000000}"/>
    <cellStyle name="20% - Ênfase3 2 3" xfId="1403" xr:uid="{00000000-0005-0000-0000-000086000000}"/>
    <cellStyle name="20% - Ênfase3 2 4" xfId="1404" xr:uid="{00000000-0005-0000-0000-000087000000}"/>
    <cellStyle name="20% - Ênfase3 2 5" xfId="1405" xr:uid="{00000000-0005-0000-0000-000088000000}"/>
    <cellStyle name="20% - Ênfase3 2 6" xfId="1406" xr:uid="{00000000-0005-0000-0000-000089000000}"/>
    <cellStyle name="20% - Ênfase3 2 7" xfId="1407" xr:uid="{00000000-0005-0000-0000-00008A000000}"/>
    <cellStyle name="20% - Ênfase3 20" xfId="80" xr:uid="{00000000-0005-0000-0000-00008B000000}"/>
    <cellStyle name="20% - Ênfase3 21" xfId="81" xr:uid="{00000000-0005-0000-0000-00008C000000}"/>
    <cellStyle name="20% - Ênfase3 22" xfId="82" xr:uid="{00000000-0005-0000-0000-00008D000000}"/>
    <cellStyle name="20% - Ênfase3 23" xfId="83" xr:uid="{00000000-0005-0000-0000-00008E000000}"/>
    <cellStyle name="20% - Ênfase3 24" xfId="84" xr:uid="{00000000-0005-0000-0000-00008F000000}"/>
    <cellStyle name="20% - Ênfase3 25" xfId="85" xr:uid="{00000000-0005-0000-0000-000090000000}"/>
    <cellStyle name="20% - Ênfase3 26" xfId="86" xr:uid="{00000000-0005-0000-0000-000091000000}"/>
    <cellStyle name="20% - Ênfase3 27" xfId="87" xr:uid="{00000000-0005-0000-0000-000092000000}"/>
    <cellStyle name="20% - Ênfase3 28" xfId="88" xr:uid="{00000000-0005-0000-0000-000093000000}"/>
    <cellStyle name="20% - Ênfase3 29" xfId="89" xr:uid="{00000000-0005-0000-0000-000094000000}"/>
    <cellStyle name="20% - Ênfase3 3" xfId="90" xr:uid="{00000000-0005-0000-0000-000095000000}"/>
    <cellStyle name="20% - Ênfase3 3 2" xfId="1408" xr:uid="{00000000-0005-0000-0000-000096000000}"/>
    <cellStyle name="20% - Ênfase3 3 3" xfId="1409" xr:uid="{00000000-0005-0000-0000-000097000000}"/>
    <cellStyle name="20% - Ênfase3 3 4" xfId="1410" xr:uid="{00000000-0005-0000-0000-000098000000}"/>
    <cellStyle name="20% - Ênfase3 3 5" xfId="1411" xr:uid="{00000000-0005-0000-0000-000099000000}"/>
    <cellStyle name="20% - Ênfase3 3 6" xfId="1412" xr:uid="{00000000-0005-0000-0000-00009A000000}"/>
    <cellStyle name="20% - Ênfase3 3 7" xfId="1413" xr:uid="{00000000-0005-0000-0000-00009B000000}"/>
    <cellStyle name="20% - Ênfase3 30" xfId="91" xr:uid="{00000000-0005-0000-0000-00009C000000}"/>
    <cellStyle name="20% - Ênfase3 31" xfId="92" xr:uid="{00000000-0005-0000-0000-00009D000000}"/>
    <cellStyle name="20% - Ênfase3 32" xfId="93" xr:uid="{00000000-0005-0000-0000-00009E000000}"/>
    <cellStyle name="20% - Ênfase3 4" xfId="94" xr:uid="{00000000-0005-0000-0000-00009F000000}"/>
    <cellStyle name="20% - Ênfase3 4 2" xfId="1414" xr:uid="{00000000-0005-0000-0000-0000A0000000}"/>
    <cellStyle name="20% - Ênfase3 4 3" xfId="1415" xr:uid="{00000000-0005-0000-0000-0000A1000000}"/>
    <cellStyle name="20% - Ênfase3 4 4" xfId="1416" xr:uid="{00000000-0005-0000-0000-0000A2000000}"/>
    <cellStyle name="20% - Ênfase3 4 5" xfId="1417" xr:uid="{00000000-0005-0000-0000-0000A3000000}"/>
    <cellStyle name="20% - Ênfase3 4 6" xfId="1418" xr:uid="{00000000-0005-0000-0000-0000A4000000}"/>
    <cellStyle name="20% - Ênfase3 4 7" xfId="1419" xr:uid="{00000000-0005-0000-0000-0000A5000000}"/>
    <cellStyle name="20% - Ênfase3 5" xfId="95" xr:uid="{00000000-0005-0000-0000-0000A6000000}"/>
    <cellStyle name="20% - Ênfase3 5 2" xfId="1420" xr:uid="{00000000-0005-0000-0000-0000A7000000}"/>
    <cellStyle name="20% - Ênfase3 5 3" xfId="1421" xr:uid="{00000000-0005-0000-0000-0000A8000000}"/>
    <cellStyle name="20% - Ênfase3 5 4" xfId="1422" xr:uid="{00000000-0005-0000-0000-0000A9000000}"/>
    <cellStyle name="20% - Ênfase3 6" xfId="96" xr:uid="{00000000-0005-0000-0000-0000AA000000}"/>
    <cellStyle name="20% - Ênfase3 6 2" xfId="1423" xr:uid="{00000000-0005-0000-0000-0000AB000000}"/>
    <cellStyle name="20% - Ênfase3 6 3" xfId="1424" xr:uid="{00000000-0005-0000-0000-0000AC000000}"/>
    <cellStyle name="20% - Ênfase3 6 4" xfId="1425" xr:uid="{00000000-0005-0000-0000-0000AD000000}"/>
    <cellStyle name="20% - Ênfase3 7" xfId="97" xr:uid="{00000000-0005-0000-0000-0000AE000000}"/>
    <cellStyle name="20% - Ênfase3 7 2" xfId="1426" xr:uid="{00000000-0005-0000-0000-0000AF000000}"/>
    <cellStyle name="20% - Ênfase3 7 3" xfId="1427" xr:uid="{00000000-0005-0000-0000-0000B0000000}"/>
    <cellStyle name="20% - Ênfase3 7 4" xfId="1428" xr:uid="{00000000-0005-0000-0000-0000B1000000}"/>
    <cellStyle name="20% - Ênfase3 8" xfId="98" xr:uid="{00000000-0005-0000-0000-0000B2000000}"/>
    <cellStyle name="20% - Ênfase3 8 2" xfId="1429" xr:uid="{00000000-0005-0000-0000-0000B3000000}"/>
    <cellStyle name="20% - Ênfase3 8 3" xfId="1430" xr:uid="{00000000-0005-0000-0000-0000B4000000}"/>
    <cellStyle name="20% - Ênfase3 8 4" xfId="1431" xr:uid="{00000000-0005-0000-0000-0000B5000000}"/>
    <cellStyle name="20% - Ênfase3 9" xfId="99" xr:uid="{00000000-0005-0000-0000-0000B6000000}"/>
    <cellStyle name="20% - Ênfase4 10" xfId="100" xr:uid="{00000000-0005-0000-0000-0000B7000000}"/>
    <cellStyle name="20% - Ênfase4 11" xfId="101" xr:uid="{00000000-0005-0000-0000-0000B8000000}"/>
    <cellStyle name="20% - Ênfase4 12" xfId="102" xr:uid="{00000000-0005-0000-0000-0000B9000000}"/>
    <cellStyle name="20% - Ênfase4 13" xfId="103" xr:uid="{00000000-0005-0000-0000-0000BA000000}"/>
    <cellStyle name="20% - Ênfase4 14" xfId="104" xr:uid="{00000000-0005-0000-0000-0000BB000000}"/>
    <cellStyle name="20% - Ênfase4 15" xfId="105" xr:uid="{00000000-0005-0000-0000-0000BC000000}"/>
    <cellStyle name="20% - Ênfase4 16" xfId="106" xr:uid="{00000000-0005-0000-0000-0000BD000000}"/>
    <cellStyle name="20% - Ênfase4 17" xfId="107" xr:uid="{00000000-0005-0000-0000-0000BE000000}"/>
    <cellStyle name="20% - Ênfase4 18" xfId="108" xr:uid="{00000000-0005-0000-0000-0000BF000000}"/>
    <cellStyle name="20% - Ênfase4 19" xfId="109" xr:uid="{00000000-0005-0000-0000-0000C0000000}"/>
    <cellStyle name="20% - Ênfase4 2" xfId="110" xr:uid="{00000000-0005-0000-0000-0000C1000000}"/>
    <cellStyle name="20% - Ênfase4 2 2" xfId="1432" xr:uid="{00000000-0005-0000-0000-0000C2000000}"/>
    <cellStyle name="20% - Ênfase4 2 3" xfId="1433" xr:uid="{00000000-0005-0000-0000-0000C3000000}"/>
    <cellStyle name="20% - Ênfase4 2 4" xfId="1434" xr:uid="{00000000-0005-0000-0000-0000C4000000}"/>
    <cellStyle name="20% - Ênfase4 2 5" xfId="1435" xr:uid="{00000000-0005-0000-0000-0000C5000000}"/>
    <cellStyle name="20% - Ênfase4 2 6" xfId="1436" xr:uid="{00000000-0005-0000-0000-0000C6000000}"/>
    <cellStyle name="20% - Ênfase4 2 7" xfId="1437" xr:uid="{00000000-0005-0000-0000-0000C7000000}"/>
    <cellStyle name="20% - Ênfase4 20" xfId="111" xr:uid="{00000000-0005-0000-0000-0000C8000000}"/>
    <cellStyle name="20% - Ênfase4 21" xfId="112" xr:uid="{00000000-0005-0000-0000-0000C9000000}"/>
    <cellStyle name="20% - Ênfase4 22" xfId="113" xr:uid="{00000000-0005-0000-0000-0000CA000000}"/>
    <cellStyle name="20% - Ênfase4 23" xfId="114" xr:uid="{00000000-0005-0000-0000-0000CB000000}"/>
    <cellStyle name="20% - Ênfase4 24" xfId="115" xr:uid="{00000000-0005-0000-0000-0000CC000000}"/>
    <cellStyle name="20% - Ênfase4 25" xfId="116" xr:uid="{00000000-0005-0000-0000-0000CD000000}"/>
    <cellStyle name="20% - Ênfase4 26" xfId="117" xr:uid="{00000000-0005-0000-0000-0000CE000000}"/>
    <cellStyle name="20% - Ênfase4 27" xfId="118" xr:uid="{00000000-0005-0000-0000-0000CF000000}"/>
    <cellStyle name="20% - Ênfase4 28" xfId="119" xr:uid="{00000000-0005-0000-0000-0000D0000000}"/>
    <cellStyle name="20% - Ênfase4 29" xfId="120" xr:uid="{00000000-0005-0000-0000-0000D1000000}"/>
    <cellStyle name="20% - Ênfase4 3" xfId="121" xr:uid="{00000000-0005-0000-0000-0000D2000000}"/>
    <cellStyle name="20% - Ênfase4 3 2" xfId="1438" xr:uid="{00000000-0005-0000-0000-0000D3000000}"/>
    <cellStyle name="20% - Ênfase4 3 3" xfId="1439" xr:uid="{00000000-0005-0000-0000-0000D4000000}"/>
    <cellStyle name="20% - Ênfase4 3 4" xfId="1440" xr:uid="{00000000-0005-0000-0000-0000D5000000}"/>
    <cellStyle name="20% - Ênfase4 3 5" xfId="1441" xr:uid="{00000000-0005-0000-0000-0000D6000000}"/>
    <cellStyle name="20% - Ênfase4 3 6" xfId="1442" xr:uid="{00000000-0005-0000-0000-0000D7000000}"/>
    <cellStyle name="20% - Ênfase4 3 7" xfId="1443" xr:uid="{00000000-0005-0000-0000-0000D8000000}"/>
    <cellStyle name="20% - Ênfase4 30" xfId="122" xr:uid="{00000000-0005-0000-0000-0000D9000000}"/>
    <cellStyle name="20% - Ênfase4 31" xfId="123" xr:uid="{00000000-0005-0000-0000-0000DA000000}"/>
    <cellStyle name="20% - Ênfase4 32" xfId="124" xr:uid="{00000000-0005-0000-0000-0000DB000000}"/>
    <cellStyle name="20% - Ênfase4 4" xfId="125" xr:uid="{00000000-0005-0000-0000-0000DC000000}"/>
    <cellStyle name="20% - Ênfase4 4 2" xfId="1444" xr:uid="{00000000-0005-0000-0000-0000DD000000}"/>
    <cellStyle name="20% - Ênfase4 4 3" xfId="1445" xr:uid="{00000000-0005-0000-0000-0000DE000000}"/>
    <cellStyle name="20% - Ênfase4 4 4" xfId="1446" xr:uid="{00000000-0005-0000-0000-0000DF000000}"/>
    <cellStyle name="20% - Ênfase4 4 5" xfId="1447" xr:uid="{00000000-0005-0000-0000-0000E0000000}"/>
    <cellStyle name="20% - Ênfase4 4 6" xfId="1448" xr:uid="{00000000-0005-0000-0000-0000E1000000}"/>
    <cellStyle name="20% - Ênfase4 4 7" xfId="1449" xr:uid="{00000000-0005-0000-0000-0000E2000000}"/>
    <cellStyle name="20% - Ênfase4 5" xfId="126" xr:uid="{00000000-0005-0000-0000-0000E3000000}"/>
    <cellStyle name="20% - Ênfase4 5 2" xfId="1450" xr:uid="{00000000-0005-0000-0000-0000E4000000}"/>
    <cellStyle name="20% - Ênfase4 5 3" xfId="1451" xr:uid="{00000000-0005-0000-0000-0000E5000000}"/>
    <cellStyle name="20% - Ênfase4 5 4" xfId="1452" xr:uid="{00000000-0005-0000-0000-0000E6000000}"/>
    <cellStyle name="20% - Ênfase4 6" xfId="127" xr:uid="{00000000-0005-0000-0000-0000E7000000}"/>
    <cellStyle name="20% - Ênfase4 6 2" xfId="1453" xr:uid="{00000000-0005-0000-0000-0000E8000000}"/>
    <cellStyle name="20% - Ênfase4 6 3" xfId="1454" xr:uid="{00000000-0005-0000-0000-0000E9000000}"/>
    <cellStyle name="20% - Ênfase4 6 4" xfId="1455" xr:uid="{00000000-0005-0000-0000-0000EA000000}"/>
    <cellStyle name="20% - Ênfase4 7" xfId="128" xr:uid="{00000000-0005-0000-0000-0000EB000000}"/>
    <cellStyle name="20% - Ênfase4 7 2" xfId="1456" xr:uid="{00000000-0005-0000-0000-0000EC000000}"/>
    <cellStyle name="20% - Ênfase4 7 3" xfId="1457" xr:uid="{00000000-0005-0000-0000-0000ED000000}"/>
    <cellStyle name="20% - Ênfase4 7 4" xfId="1458" xr:uid="{00000000-0005-0000-0000-0000EE000000}"/>
    <cellStyle name="20% - Ênfase4 8" xfId="129" xr:uid="{00000000-0005-0000-0000-0000EF000000}"/>
    <cellStyle name="20% - Ênfase4 8 2" xfId="1459" xr:uid="{00000000-0005-0000-0000-0000F0000000}"/>
    <cellStyle name="20% - Ênfase4 8 3" xfId="1460" xr:uid="{00000000-0005-0000-0000-0000F1000000}"/>
    <cellStyle name="20% - Ênfase4 8 4" xfId="1461" xr:uid="{00000000-0005-0000-0000-0000F2000000}"/>
    <cellStyle name="20% - Ênfase4 9" xfId="130" xr:uid="{00000000-0005-0000-0000-0000F3000000}"/>
    <cellStyle name="20% - Ênfase5 10" xfId="131" xr:uid="{00000000-0005-0000-0000-0000F4000000}"/>
    <cellStyle name="20% - Ênfase5 11" xfId="132" xr:uid="{00000000-0005-0000-0000-0000F5000000}"/>
    <cellStyle name="20% - Ênfase5 12" xfId="133" xr:uid="{00000000-0005-0000-0000-0000F6000000}"/>
    <cellStyle name="20% - Ênfase5 13" xfId="134" xr:uid="{00000000-0005-0000-0000-0000F7000000}"/>
    <cellStyle name="20% - Ênfase5 14" xfId="135" xr:uid="{00000000-0005-0000-0000-0000F8000000}"/>
    <cellStyle name="20% - Ênfase5 15" xfId="136" xr:uid="{00000000-0005-0000-0000-0000F9000000}"/>
    <cellStyle name="20% - Ênfase5 16" xfId="137" xr:uid="{00000000-0005-0000-0000-0000FA000000}"/>
    <cellStyle name="20% - Ênfase5 17" xfId="138" xr:uid="{00000000-0005-0000-0000-0000FB000000}"/>
    <cellStyle name="20% - Ênfase5 18" xfId="139" xr:uid="{00000000-0005-0000-0000-0000FC000000}"/>
    <cellStyle name="20% - Ênfase5 19" xfId="140" xr:uid="{00000000-0005-0000-0000-0000FD000000}"/>
    <cellStyle name="20% - Ênfase5 2" xfId="141" xr:uid="{00000000-0005-0000-0000-0000FE000000}"/>
    <cellStyle name="20% - Ênfase5 2 2" xfId="1462" xr:uid="{00000000-0005-0000-0000-0000FF000000}"/>
    <cellStyle name="20% - Ênfase5 2 3" xfId="1463" xr:uid="{00000000-0005-0000-0000-000000010000}"/>
    <cellStyle name="20% - Ênfase5 2 4" xfId="1464" xr:uid="{00000000-0005-0000-0000-000001010000}"/>
    <cellStyle name="20% - Ênfase5 2 5" xfId="1465" xr:uid="{00000000-0005-0000-0000-000002010000}"/>
    <cellStyle name="20% - Ênfase5 2 6" xfId="1466" xr:uid="{00000000-0005-0000-0000-000003010000}"/>
    <cellStyle name="20% - Ênfase5 2 7" xfId="1467" xr:uid="{00000000-0005-0000-0000-000004010000}"/>
    <cellStyle name="20% - Ênfase5 20" xfId="142" xr:uid="{00000000-0005-0000-0000-000005010000}"/>
    <cellStyle name="20% - Ênfase5 21" xfId="143" xr:uid="{00000000-0005-0000-0000-000006010000}"/>
    <cellStyle name="20% - Ênfase5 22" xfId="144" xr:uid="{00000000-0005-0000-0000-000007010000}"/>
    <cellStyle name="20% - Ênfase5 23" xfId="145" xr:uid="{00000000-0005-0000-0000-000008010000}"/>
    <cellStyle name="20% - Ênfase5 24" xfId="146" xr:uid="{00000000-0005-0000-0000-000009010000}"/>
    <cellStyle name="20% - Ênfase5 25" xfId="147" xr:uid="{00000000-0005-0000-0000-00000A010000}"/>
    <cellStyle name="20% - Ênfase5 26" xfId="148" xr:uid="{00000000-0005-0000-0000-00000B010000}"/>
    <cellStyle name="20% - Ênfase5 27" xfId="149" xr:uid="{00000000-0005-0000-0000-00000C010000}"/>
    <cellStyle name="20% - Ênfase5 28" xfId="150" xr:uid="{00000000-0005-0000-0000-00000D010000}"/>
    <cellStyle name="20% - Ênfase5 29" xfId="151" xr:uid="{00000000-0005-0000-0000-00000E010000}"/>
    <cellStyle name="20% - Ênfase5 3" xfId="152" xr:uid="{00000000-0005-0000-0000-00000F010000}"/>
    <cellStyle name="20% - Ênfase5 3 2" xfId="1468" xr:uid="{00000000-0005-0000-0000-000010010000}"/>
    <cellStyle name="20% - Ênfase5 3 3" xfId="1469" xr:uid="{00000000-0005-0000-0000-000011010000}"/>
    <cellStyle name="20% - Ênfase5 3 4" xfId="1470" xr:uid="{00000000-0005-0000-0000-000012010000}"/>
    <cellStyle name="20% - Ênfase5 3 5" xfId="1471" xr:uid="{00000000-0005-0000-0000-000013010000}"/>
    <cellStyle name="20% - Ênfase5 3 6" xfId="1472" xr:uid="{00000000-0005-0000-0000-000014010000}"/>
    <cellStyle name="20% - Ênfase5 3 7" xfId="1473" xr:uid="{00000000-0005-0000-0000-000015010000}"/>
    <cellStyle name="20% - Ênfase5 30" xfId="153" xr:uid="{00000000-0005-0000-0000-000016010000}"/>
    <cellStyle name="20% - Ênfase5 31" xfId="154" xr:uid="{00000000-0005-0000-0000-000017010000}"/>
    <cellStyle name="20% - Ênfase5 32" xfId="155" xr:uid="{00000000-0005-0000-0000-000018010000}"/>
    <cellStyle name="20% - Ênfase5 4" xfId="156" xr:uid="{00000000-0005-0000-0000-000019010000}"/>
    <cellStyle name="20% - Ênfase5 4 2" xfId="1474" xr:uid="{00000000-0005-0000-0000-00001A010000}"/>
    <cellStyle name="20% - Ênfase5 4 3" xfId="1475" xr:uid="{00000000-0005-0000-0000-00001B010000}"/>
    <cellStyle name="20% - Ênfase5 4 4" xfId="1476" xr:uid="{00000000-0005-0000-0000-00001C010000}"/>
    <cellStyle name="20% - Ênfase5 4 5" xfId="1477" xr:uid="{00000000-0005-0000-0000-00001D010000}"/>
    <cellStyle name="20% - Ênfase5 4 6" xfId="1478" xr:uid="{00000000-0005-0000-0000-00001E010000}"/>
    <cellStyle name="20% - Ênfase5 4 7" xfId="1479" xr:uid="{00000000-0005-0000-0000-00001F010000}"/>
    <cellStyle name="20% - Ênfase5 5" xfId="157" xr:uid="{00000000-0005-0000-0000-000020010000}"/>
    <cellStyle name="20% - Ênfase5 5 2" xfId="1480" xr:uid="{00000000-0005-0000-0000-000021010000}"/>
    <cellStyle name="20% - Ênfase5 5 3" xfId="1481" xr:uid="{00000000-0005-0000-0000-000022010000}"/>
    <cellStyle name="20% - Ênfase5 5 4" xfId="1482" xr:uid="{00000000-0005-0000-0000-000023010000}"/>
    <cellStyle name="20% - Ênfase5 6" xfId="158" xr:uid="{00000000-0005-0000-0000-000024010000}"/>
    <cellStyle name="20% - Ênfase5 6 2" xfId="1483" xr:uid="{00000000-0005-0000-0000-000025010000}"/>
    <cellStyle name="20% - Ênfase5 6 3" xfId="1484" xr:uid="{00000000-0005-0000-0000-000026010000}"/>
    <cellStyle name="20% - Ênfase5 6 4" xfId="1485" xr:uid="{00000000-0005-0000-0000-000027010000}"/>
    <cellStyle name="20% - Ênfase5 7" xfId="159" xr:uid="{00000000-0005-0000-0000-000028010000}"/>
    <cellStyle name="20% - Ênfase5 7 2" xfId="1486" xr:uid="{00000000-0005-0000-0000-000029010000}"/>
    <cellStyle name="20% - Ênfase5 7 3" xfId="1487" xr:uid="{00000000-0005-0000-0000-00002A010000}"/>
    <cellStyle name="20% - Ênfase5 7 4" xfId="1488" xr:uid="{00000000-0005-0000-0000-00002B010000}"/>
    <cellStyle name="20% - Ênfase5 8" xfId="160" xr:uid="{00000000-0005-0000-0000-00002C010000}"/>
    <cellStyle name="20% - Ênfase5 8 2" xfId="1489" xr:uid="{00000000-0005-0000-0000-00002D010000}"/>
    <cellStyle name="20% - Ênfase5 8 3" xfId="1490" xr:uid="{00000000-0005-0000-0000-00002E010000}"/>
    <cellStyle name="20% - Ênfase5 8 4" xfId="1491" xr:uid="{00000000-0005-0000-0000-00002F010000}"/>
    <cellStyle name="20% - Ênfase5 9" xfId="161" xr:uid="{00000000-0005-0000-0000-000030010000}"/>
    <cellStyle name="20% - Ênfase6 10" xfId="162" xr:uid="{00000000-0005-0000-0000-000031010000}"/>
    <cellStyle name="20% - Ênfase6 11" xfId="163" xr:uid="{00000000-0005-0000-0000-000032010000}"/>
    <cellStyle name="20% - Ênfase6 12" xfId="164" xr:uid="{00000000-0005-0000-0000-000033010000}"/>
    <cellStyle name="20% - Ênfase6 13" xfId="165" xr:uid="{00000000-0005-0000-0000-000034010000}"/>
    <cellStyle name="20% - Ênfase6 14" xfId="166" xr:uid="{00000000-0005-0000-0000-000035010000}"/>
    <cellStyle name="20% - Ênfase6 15" xfId="167" xr:uid="{00000000-0005-0000-0000-000036010000}"/>
    <cellStyle name="20% - Ênfase6 16" xfId="168" xr:uid="{00000000-0005-0000-0000-000037010000}"/>
    <cellStyle name="20% - Ênfase6 17" xfId="169" xr:uid="{00000000-0005-0000-0000-000038010000}"/>
    <cellStyle name="20% - Ênfase6 18" xfId="170" xr:uid="{00000000-0005-0000-0000-000039010000}"/>
    <cellStyle name="20% - Ênfase6 19" xfId="171" xr:uid="{00000000-0005-0000-0000-00003A010000}"/>
    <cellStyle name="20% - Ênfase6 2" xfId="172" xr:uid="{00000000-0005-0000-0000-00003B010000}"/>
    <cellStyle name="20% - Ênfase6 2 2" xfId="1492" xr:uid="{00000000-0005-0000-0000-00003C010000}"/>
    <cellStyle name="20% - Ênfase6 2 3" xfId="1493" xr:uid="{00000000-0005-0000-0000-00003D010000}"/>
    <cellStyle name="20% - Ênfase6 2 4" xfId="1494" xr:uid="{00000000-0005-0000-0000-00003E010000}"/>
    <cellStyle name="20% - Ênfase6 2 5" xfId="1495" xr:uid="{00000000-0005-0000-0000-00003F010000}"/>
    <cellStyle name="20% - Ênfase6 2 6" xfId="1496" xr:uid="{00000000-0005-0000-0000-000040010000}"/>
    <cellStyle name="20% - Ênfase6 2 7" xfId="1497" xr:uid="{00000000-0005-0000-0000-000041010000}"/>
    <cellStyle name="20% - Ênfase6 20" xfId="173" xr:uid="{00000000-0005-0000-0000-000042010000}"/>
    <cellStyle name="20% - Ênfase6 21" xfId="174" xr:uid="{00000000-0005-0000-0000-000043010000}"/>
    <cellStyle name="20% - Ênfase6 22" xfId="175" xr:uid="{00000000-0005-0000-0000-000044010000}"/>
    <cellStyle name="20% - Ênfase6 23" xfId="176" xr:uid="{00000000-0005-0000-0000-000045010000}"/>
    <cellStyle name="20% - Ênfase6 24" xfId="177" xr:uid="{00000000-0005-0000-0000-000046010000}"/>
    <cellStyle name="20% - Ênfase6 25" xfId="178" xr:uid="{00000000-0005-0000-0000-000047010000}"/>
    <cellStyle name="20% - Ênfase6 26" xfId="179" xr:uid="{00000000-0005-0000-0000-000048010000}"/>
    <cellStyle name="20% - Ênfase6 27" xfId="180" xr:uid="{00000000-0005-0000-0000-000049010000}"/>
    <cellStyle name="20% - Ênfase6 28" xfId="181" xr:uid="{00000000-0005-0000-0000-00004A010000}"/>
    <cellStyle name="20% - Ênfase6 29" xfId="182" xr:uid="{00000000-0005-0000-0000-00004B010000}"/>
    <cellStyle name="20% - Ênfase6 3" xfId="183" xr:uid="{00000000-0005-0000-0000-00004C010000}"/>
    <cellStyle name="20% - Ênfase6 3 2" xfId="1498" xr:uid="{00000000-0005-0000-0000-00004D010000}"/>
    <cellStyle name="20% - Ênfase6 3 3" xfId="1499" xr:uid="{00000000-0005-0000-0000-00004E010000}"/>
    <cellStyle name="20% - Ênfase6 3 4" xfId="1500" xr:uid="{00000000-0005-0000-0000-00004F010000}"/>
    <cellStyle name="20% - Ênfase6 3 5" xfId="1501" xr:uid="{00000000-0005-0000-0000-000050010000}"/>
    <cellStyle name="20% - Ênfase6 3 6" xfId="1502" xr:uid="{00000000-0005-0000-0000-000051010000}"/>
    <cellStyle name="20% - Ênfase6 3 7" xfId="1503" xr:uid="{00000000-0005-0000-0000-000052010000}"/>
    <cellStyle name="20% - Ênfase6 30" xfId="184" xr:uid="{00000000-0005-0000-0000-000053010000}"/>
    <cellStyle name="20% - Ênfase6 31" xfId="185" xr:uid="{00000000-0005-0000-0000-000054010000}"/>
    <cellStyle name="20% - Ênfase6 32" xfId="186" xr:uid="{00000000-0005-0000-0000-000055010000}"/>
    <cellStyle name="20% - Ênfase6 4" xfId="187" xr:uid="{00000000-0005-0000-0000-000056010000}"/>
    <cellStyle name="20% - Ênfase6 4 2" xfId="1504" xr:uid="{00000000-0005-0000-0000-000057010000}"/>
    <cellStyle name="20% - Ênfase6 4 3" xfId="1505" xr:uid="{00000000-0005-0000-0000-000058010000}"/>
    <cellStyle name="20% - Ênfase6 4 4" xfId="1506" xr:uid="{00000000-0005-0000-0000-000059010000}"/>
    <cellStyle name="20% - Ênfase6 4 5" xfId="1507" xr:uid="{00000000-0005-0000-0000-00005A010000}"/>
    <cellStyle name="20% - Ênfase6 4 6" xfId="1508" xr:uid="{00000000-0005-0000-0000-00005B010000}"/>
    <cellStyle name="20% - Ênfase6 4 7" xfId="1509" xr:uid="{00000000-0005-0000-0000-00005C010000}"/>
    <cellStyle name="20% - Ênfase6 5" xfId="188" xr:uid="{00000000-0005-0000-0000-00005D010000}"/>
    <cellStyle name="20% - Ênfase6 5 2" xfId="1510" xr:uid="{00000000-0005-0000-0000-00005E010000}"/>
    <cellStyle name="20% - Ênfase6 5 3" xfId="1511" xr:uid="{00000000-0005-0000-0000-00005F010000}"/>
    <cellStyle name="20% - Ênfase6 5 4" xfId="1512" xr:uid="{00000000-0005-0000-0000-000060010000}"/>
    <cellStyle name="20% - Ênfase6 6" xfId="189" xr:uid="{00000000-0005-0000-0000-000061010000}"/>
    <cellStyle name="20% - Ênfase6 6 2" xfId="1513" xr:uid="{00000000-0005-0000-0000-000062010000}"/>
    <cellStyle name="20% - Ênfase6 6 3" xfId="1514" xr:uid="{00000000-0005-0000-0000-000063010000}"/>
    <cellStyle name="20% - Ênfase6 6 4" xfId="1515" xr:uid="{00000000-0005-0000-0000-000064010000}"/>
    <cellStyle name="20% - Ênfase6 7" xfId="190" xr:uid="{00000000-0005-0000-0000-000065010000}"/>
    <cellStyle name="20% - Ênfase6 7 2" xfId="1516" xr:uid="{00000000-0005-0000-0000-000066010000}"/>
    <cellStyle name="20% - Ênfase6 7 3" xfId="1517" xr:uid="{00000000-0005-0000-0000-000067010000}"/>
    <cellStyle name="20% - Ênfase6 7 4" xfId="1518" xr:uid="{00000000-0005-0000-0000-000068010000}"/>
    <cellStyle name="20% - Ênfase6 8" xfId="191" xr:uid="{00000000-0005-0000-0000-000069010000}"/>
    <cellStyle name="20% - Ênfase6 8 2" xfId="1519" xr:uid="{00000000-0005-0000-0000-00006A010000}"/>
    <cellStyle name="20% - Ênfase6 8 3" xfId="1520" xr:uid="{00000000-0005-0000-0000-00006B010000}"/>
    <cellStyle name="20% - Ênfase6 8 4" xfId="1521" xr:uid="{00000000-0005-0000-0000-00006C010000}"/>
    <cellStyle name="20% - Ênfase6 9" xfId="192" xr:uid="{00000000-0005-0000-0000-00006D010000}"/>
    <cellStyle name="40% - Ênfase1 10" xfId="193" xr:uid="{00000000-0005-0000-0000-00006E010000}"/>
    <cellStyle name="40% - Ênfase1 11" xfId="194" xr:uid="{00000000-0005-0000-0000-00006F010000}"/>
    <cellStyle name="40% - Ênfase1 12" xfId="195" xr:uid="{00000000-0005-0000-0000-000070010000}"/>
    <cellStyle name="40% - Ênfase1 13" xfId="196" xr:uid="{00000000-0005-0000-0000-000071010000}"/>
    <cellStyle name="40% - Ênfase1 14" xfId="197" xr:uid="{00000000-0005-0000-0000-000072010000}"/>
    <cellStyle name="40% - Ênfase1 15" xfId="198" xr:uid="{00000000-0005-0000-0000-000073010000}"/>
    <cellStyle name="40% - Ênfase1 16" xfId="199" xr:uid="{00000000-0005-0000-0000-000074010000}"/>
    <cellStyle name="40% - Ênfase1 17" xfId="200" xr:uid="{00000000-0005-0000-0000-000075010000}"/>
    <cellStyle name="40% - Ênfase1 18" xfId="201" xr:uid="{00000000-0005-0000-0000-000076010000}"/>
    <cellStyle name="40% - Ênfase1 19" xfId="202" xr:uid="{00000000-0005-0000-0000-000077010000}"/>
    <cellStyle name="40% - Ênfase1 2" xfId="203" xr:uid="{00000000-0005-0000-0000-000078010000}"/>
    <cellStyle name="40% - Ênfase1 2 2" xfId="1522" xr:uid="{00000000-0005-0000-0000-000079010000}"/>
    <cellStyle name="40% - Ênfase1 2 3" xfId="1523" xr:uid="{00000000-0005-0000-0000-00007A010000}"/>
    <cellStyle name="40% - Ênfase1 2 4" xfId="1524" xr:uid="{00000000-0005-0000-0000-00007B010000}"/>
    <cellStyle name="40% - Ênfase1 2 5" xfId="1525" xr:uid="{00000000-0005-0000-0000-00007C010000}"/>
    <cellStyle name="40% - Ênfase1 2 6" xfId="1526" xr:uid="{00000000-0005-0000-0000-00007D010000}"/>
    <cellStyle name="40% - Ênfase1 2 7" xfId="1527" xr:uid="{00000000-0005-0000-0000-00007E010000}"/>
    <cellStyle name="40% - Ênfase1 20" xfId="204" xr:uid="{00000000-0005-0000-0000-00007F010000}"/>
    <cellStyle name="40% - Ênfase1 21" xfId="205" xr:uid="{00000000-0005-0000-0000-000080010000}"/>
    <cellStyle name="40% - Ênfase1 22" xfId="206" xr:uid="{00000000-0005-0000-0000-000081010000}"/>
    <cellStyle name="40% - Ênfase1 23" xfId="207" xr:uid="{00000000-0005-0000-0000-000082010000}"/>
    <cellStyle name="40% - Ênfase1 24" xfId="208" xr:uid="{00000000-0005-0000-0000-000083010000}"/>
    <cellStyle name="40% - Ênfase1 25" xfId="209" xr:uid="{00000000-0005-0000-0000-000084010000}"/>
    <cellStyle name="40% - Ênfase1 26" xfId="210" xr:uid="{00000000-0005-0000-0000-000085010000}"/>
    <cellStyle name="40% - Ênfase1 27" xfId="211" xr:uid="{00000000-0005-0000-0000-000086010000}"/>
    <cellStyle name="40% - Ênfase1 28" xfId="212" xr:uid="{00000000-0005-0000-0000-000087010000}"/>
    <cellStyle name="40% - Ênfase1 29" xfId="213" xr:uid="{00000000-0005-0000-0000-000088010000}"/>
    <cellStyle name="40% - Ênfase1 3" xfId="214" xr:uid="{00000000-0005-0000-0000-000089010000}"/>
    <cellStyle name="40% - Ênfase1 3 2" xfId="1528" xr:uid="{00000000-0005-0000-0000-00008A010000}"/>
    <cellStyle name="40% - Ênfase1 3 3" xfId="1529" xr:uid="{00000000-0005-0000-0000-00008B010000}"/>
    <cellStyle name="40% - Ênfase1 3 4" xfId="1530" xr:uid="{00000000-0005-0000-0000-00008C010000}"/>
    <cellStyle name="40% - Ênfase1 3 5" xfId="1531" xr:uid="{00000000-0005-0000-0000-00008D010000}"/>
    <cellStyle name="40% - Ênfase1 3 6" xfId="1532" xr:uid="{00000000-0005-0000-0000-00008E010000}"/>
    <cellStyle name="40% - Ênfase1 3 7" xfId="1533" xr:uid="{00000000-0005-0000-0000-00008F010000}"/>
    <cellStyle name="40% - Ênfase1 30" xfId="215" xr:uid="{00000000-0005-0000-0000-000090010000}"/>
    <cellStyle name="40% - Ênfase1 31" xfId="216" xr:uid="{00000000-0005-0000-0000-000091010000}"/>
    <cellStyle name="40% - Ênfase1 32" xfId="217" xr:uid="{00000000-0005-0000-0000-000092010000}"/>
    <cellStyle name="40% - Ênfase1 4" xfId="218" xr:uid="{00000000-0005-0000-0000-000093010000}"/>
    <cellStyle name="40% - Ênfase1 4 2" xfId="1534" xr:uid="{00000000-0005-0000-0000-000094010000}"/>
    <cellStyle name="40% - Ênfase1 4 3" xfId="1535" xr:uid="{00000000-0005-0000-0000-000095010000}"/>
    <cellStyle name="40% - Ênfase1 4 4" xfId="1536" xr:uid="{00000000-0005-0000-0000-000096010000}"/>
    <cellStyle name="40% - Ênfase1 4 5" xfId="1537" xr:uid="{00000000-0005-0000-0000-000097010000}"/>
    <cellStyle name="40% - Ênfase1 4 6" xfId="1538" xr:uid="{00000000-0005-0000-0000-000098010000}"/>
    <cellStyle name="40% - Ênfase1 4 7" xfId="1539" xr:uid="{00000000-0005-0000-0000-000099010000}"/>
    <cellStyle name="40% - Ênfase1 5" xfId="219" xr:uid="{00000000-0005-0000-0000-00009A010000}"/>
    <cellStyle name="40% - Ênfase1 5 2" xfId="1540" xr:uid="{00000000-0005-0000-0000-00009B010000}"/>
    <cellStyle name="40% - Ênfase1 5 3" xfId="1541" xr:uid="{00000000-0005-0000-0000-00009C010000}"/>
    <cellStyle name="40% - Ênfase1 5 4" xfId="1542" xr:uid="{00000000-0005-0000-0000-00009D010000}"/>
    <cellStyle name="40% - Ênfase1 6" xfId="220" xr:uid="{00000000-0005-0000-0000-00009E010000}"/>
    <cellStyle name="40% - Ênfase1 6 2" xfId="1543" xr:uid="{00000000-0005-0000-0000-00009F010000}"/>
    <cellStyle name="40% - Ênfase1 6 3" xfId="1544" xr:uid="{00000000-0005-0000-0000-0000A0010000}"/>
    <cellStyle name="40% - Ênfase1 6 4" xfId="1545" xr:uid="{00000000-0005-0000-0000-0000A1010000}"/>
    <cellStyle name="40% - Ênfase1 7" xfId="221" xr:uid="{00000000-0005-0000-0000-0000A2010000}"/>
    <cellStyle name="40% - Ênfase1 7 2" xfId="1546" xr:uid="{00000000-0005-0000-0000-0000A3010000}"/>
    <cellStyle name="40% - Ênfase1 7 3" xfId="1547" xr:uid="{00000000-0005-0000-0000-0000A4010000}"/>
    <cellStyle name="40% - Ênfase1 7 4" xfId="1548" xr:uid="{00000000-0005-0000-0000-0000A5010000}"/>
    <cellStyle name="40% - Ênfase1 8" xfId="222" xr:uid="{00000000-0005-0000-0000-0000A6010000}"/>
    <cellStyle name="40% - Ênfase1 8 2" xfId="1549" xr:uid="{00000000-0005-0000-0000-0000A7010000}"/>
    <cellStyle name="40% - Ênfase1 8 3" xfId="1550" xr:uid="{00000000-0005-0000-0000-0000A8010000}"/>
    <cellStyle name="40% - Ênfase1 8 4" xfId="1551" xr:uid="{00000000-0005-0000-0000-0000A9010000}"/>
    <cellStyle name="40% - Ênfase1 9" xfId="223" xr:uid="{00000000-0005-0000-0000-0000AA010000}"/>
    <cellStyle name="40% - Ênfase2 10" xfId="224" xr:uid="{00000000-0005-0000-0000-0000AB010000}"/>
    <cellStyle name="40% - Ênfase2 11" xfId="225" xr:uid="{00000000-0005-0000-0000-0000AC010000}"/>
    <cellStyle name="40% - Ênfase2 12" xfId="226" xr:uid="{00000000-0005-0000-0000-0000AD010000}"/>
    <cellStyle name="40% - Ênfase2 13" xfId="227" xr:uid="{00000000-0005-0000-0000-0000AE010000}"/>
    <cellStyle name="40% - Ênfase2 14" xfId="228" xr:uid="{00000000-0005-0000-0000-0000AF010000}"/>
    <cellStyle name="40% - Ênfase2 15" xfId="229" xr:uid="{00000000-0005-0000-0000-0000B0010000}"/>
    <cellStyle name="40% - Ênfase2 16" xfId="230" xr:uid="{00000000-0005-0000-0000-0000B1010000}"/>
    <cellStyle name="40% - Ênfase2 17" xfId="231" xr:uid="{00000000-0005-0000-0000-0000B2010000}"/>
    <cellStyle name="40% - Ênfase2 18" xfId="232" xr:uid="{00000000-0005-0000-0000-0000B3010000}"/>
    <cellStyle name="40% - Ênfase2 19" xfId="233" xr:uid="{00000000-0005-0000-0000-0000B4010000}"/>
    <cellStyle name="40% - Ênfase2 2" xfId="234" xr:uid="{00000000-0005-0000-0000-0000B5010000}"/>
    <cellStyle name="40% - Ênfase2 2 2" xfId="1552" xr:uid="{00000000-0005-0000-0000-0000B6010000}"/>
    <cellStyle name="40% - Ênfase2 2 3" xfId="1553" xr:uid="{00000000-0005-0000-0000-0000B7010000}"/>
    <cellStyle name="40% - Ênfase2 2 4" xfId="1554" xr:uid="{00000000-0005-0000-0000-0000B8010000}"/>
    <cellStyle name="40% - Ênfase2 2 5" xfId="1555" xr:uid="{00000000-0005-0000-0000-0000B9010000}"/>
    <cellStyle name="40% - Ênfase2 2 6" xfId="1556" xr:uid="{00000000-0005-0000-0000-0000BA010000}"/>
    <cellStyle name="40% - Ênfase2 2 7" xfId="1557" xr:uid="{00000000-0005-0000-0000-0000BB010000}"/>
    <cellStyle name="40% - Ênfase2 20" xfId="235" xr:uid="{00000000-0005-0000-0000-0000BC010000}"/>
    <cellStyle name="40% - Ênfase2 21" xfId="236" xr:uid="{00000000-0005-0000-0000-0000BD010000}"/>
    <cellStyle name="40% - Ênfase2 22" xfId="237" xr:uid="{00000000-0005-0000-0000-0000BE010000}"/>
    <cellStyle name="40% - Ênfase2 23" xfId="238" xr:uid="{00000000-0005-0000-0000-0000BF010000}"/>
    <cellStyle name="40% - Ênfase2 24" xfId="239" xr:uid="{00000000-0005-0000-0000-0000C0010000}"/>
    <cellStyle name="40% - Ênfase2 25" xfId="240" xr:uid="{00000000-0005-0000-0000-0000C1010000}"/>
    <cellStyle name="40% - Ênfase2 26" xfId="241" xr:uid="{00000000-0005-0000-0000-0000C2010000}"/>
    <cellStyle name="40% - Ênfase2 27" xfId="242" xr:uid="{00000000-0005-0000-0000-0000C3010000}"/>
    <cellStyle name="40% - Ênfase2 28" xfId="243" xr:uid="{00000000-0005-0000-0000-0000C4010000}"/>
    <cellStyle name="40% - Ênfase2 29" xfId="244" xr:uid="{00000000-0005-0000-0000-0000C5010000}"/>
    <cellStyle name="40% - Ênfase2 3" xfId="245" xr:uid="{00000000-0005-0000-0000-0000C6010000}"/>
    <cellStyle name="40% - Ênfase2 3 2" xfId="1558" xr:uid="{00000000-0005-0000-0000-0000C7010000}"/>
    <cellStyle name="40% - Ênfase2 3 3" xfId="1559" xr:uid="{00000000-0005-0000-0000-0000C8010000}"/>
    <cellStyle name="40% - Ênfase2 3 4" xfId="1560" xr:uid="{00000000-0005-0000-0000-0000C9010000}"/>
    <cellStyle name="40% - Ênfase2 3 5" xfId="1561" xr:uid="{00000000-0005-0000-0000-0000CA010000}"/>
    <cellStyle name="40% - Ênfase2 3 6" xfId="1562" xr:uid="{00000000-0005-0000-0000-0000CB010000}"/>
    <cellStyle name="40% - Ênfase2 3 7" xfId="1563" xr:uid="{00000000-0005-0000-0000-0000CC010000}"/>
    <cellStyle name="40% - Ênfase2 30" xfId="246" xr:uid="{00000000-0005-0000-0000-0000CD010000}"/>
    <cellStyle name="40% - Ênfase2 31" xfId="247" xr:uid="{00000000-0005-0000-0000-0000CE010000}"/>
    <cellStyle name="40% - Ênfase2 32" xfId="248" xr:uid="{00000000-0005-0000-0000-0000CF010000}"/>
    <cellStyle name="40% - Ênfase2 4" xfId="249" xr:uid="{00000000-0005-0000-0000-0000D0010000}"/>
    <cellStyle name="40% - Ênfase2 4 2" xfId="1564" xr:uid="{00000000-0005-0000-0000-0000D1010000}"/>
    <cellStyle name="40% - Ênfase2 4 3" xfId="1565" xr:uid="{00000000-0005-0000-0000-0000D2010000}"/>
    <cellStyle name="40% - Ênfase2 4 4" xfId="1566" xr:uid="{00000000-0005-0000-0000-0000D3010000}"/>
    <cellStyle name="40% - Ênfase2 4 5" xfId="1567" xr:uid="{00000000-0005-0000-0000-0000D4010000}"/>
    <cellStyle name="40% - Ênfase2 4 6" xfId="1568" xr:uid="{00000000-0005-0000-0000-0000D5010000}"/>
    <cellStyle name="40% - Ênfase2 4 7" xfId="1569" xr:uid="{00000000-0005-0000-0000-0000D6010000}"/>
    <cellStyle name="40% - Ênfase2 5" xfId="250" xr:uid="{00000000-0005-0000-0000-0000D7010000}"/>
    <cellStyle name="40% - Ênfase2 5 2" xfId="1570" xr:uid="{00000000-0005-0000-0000-0000D8010000}"/>
    <cellStyle name="40% - Ênfase2 5 3" xfId="1571" xr:uid="{00000000-0005-0000-0000-0000D9010000}"/>
    <cellStyle name="40% - Ênfase2 5 4" xfId="1572" xr:uid="{00000000-0005-0000-0000-0000DA010000}"/>
    <cellStyle name="40% - Ênfase2 6" xfId="251" xr:uid="{00000000-0005-0000-0000-0000DB010000}"/>
    <cellStyle name="40% - Ênfase2 6 2" xfId="1573" xr:uid="{00000000-0005-0000-0000-0000DC010000}"/>
    <cellStyle name="40% - Ênfase2 6 3" xfId="1574" xr:uid="{00000000-0005-0000-0000-0000DD010000}"/>
    <cellStyle name="40% - Ênfase2 6 4" xfId="1575" xr:uid="{00000000-0005-0000-0000-0000DE010000}"/>
    <cellStyle name="40% - Ênfase2 7" xfId="252" xr:uid="{00000000-0005-0000-0000-0000DF010000}"/>
    <cellStyle name="40% - Ênfase2 7 2" xfId="1576" xr:uid="{00000000-0005-0000-0000-0000E0010000}"/>
    <cellStyle name="40% - Ênfase2 7 3" xfId="1577" xr:uid="{00000000-0005-0000-0000-0000E1010000}"/>
    <cellStyle name="40% - Ênfase2 7 4" xfId="1578" xr:uid="{00000000-0005-0000-0000-0000E2010000}"/>
    <cellStyle name="40% - Ênfase2 8" xfId="253" xr:uid="{00000000-0005-0000-0000-0000E3010000}"/>
    <cellStyle name="40% - Ênfase2 8 2" xfId="1579" xr:uid="{00000000-0005-0000-0000-0000E4010000}"/>
    <cellStyle name="40% - Ênfase2 8 3" xfId="1580" xr:uid="{00000000-0005-0000-0000-0000E5010000}"/>
    <cellStyle name="40% - Ênfase2 8 4" xfId="1581" xr:uid="{00000000-0005-0000-0000-0000E6010000}"/>
    <cellStyle name="40% - Ênfase2 9" xfId="254" xr:uid="{00000000-0005-0000-0000-0000E7010000}"/>
    <cellStyle name="40% - Ênfase3 10" xfId="255" xr:uid="{00000000-0005-0000-0000-0000E8010000}"/>
    <cellStyle name="40% - Ênfase3 11" xfId="256" xr:uid="{00000000-0005-0000-0000-0000E9010000}"/>
    <cellStyle name="40% - Ênfase3 12" xfId="257" xr:uid="{00000000-0005-0000-0000-0000EA010000}"/>
    <cellStyle name="40% - Ênfase3 13" xfId="258" xr:uid="{00000000-0005-0000-0000-0000EB010000}"/>
    <cellStyle name="40% - Ênfase3 14" xfId="259" xr:uid="{00000000-0005-0000-0000-0000EC010000}"/>
    <cellStyle name="40% - Ênfase3 15" xfId="260" xr:uid="{00000000-0005-0000-0000-0000ED010000}"/>
    <cellStyle name="40% - Ênfase3 16" xfId="261" xr:uid="{00000000-0005-0000-0000-0000EE010000}"/>
    <cellStyle name="40% - Ênfase3 17" xfId="262" xr:uid="{00000000-0005-0000-0000-0000EF010000}"/>
    <cellStyle name="40% - Ênfase3 18" xfId="263" xr:uid="{00000000-0005-0000-0000-0000F0010000}"/>
    <cellStyle name="40% - Ênfase3 19" xfId="264" xr:uid="{00000000-0005-0000-0000-0000F1010000}"/>
    <cellStyle name="40% - Ênfase3 2" xfId="265" xr:uid="{00000000-0005-0000-0000-0000F2010000}"/>
    <cellStyle name="40% - Ênfase3 2 2" xfId="1582" xr:uid="{00000000-0005-0000-0000-0000F3010000}"/>
    <cellStyle name="40% - Ênfase3 2 3" xfId="1583" xr:uid="{00000000-0005-0000-0000-0000F4010000}"/>
    <cellStyle name="40% - Ênfase3 2 4" xfId="1584" xr:uid="{00000000-0005-0000-0000-0000F5010000}"/>
    <cellStyle name="40% - Ênfase3 2 5" xfId="1585" xr:uid="{00000000-0005-0000-0000-0000F6010000}"/>
    <cellStyle name="40% - Ênfase3 2 6" xfId="1586" xr:uid="{00000000-0005-0000-0000-0000F7010000}"/>
    <cellStyle name="40% - Ênfase3 2 7" xfId="1587" xr:uid="{00000000-0005-0000-0000-0000F8010000}"/>
    <cellStyle name="40% - Ênfase3 20" xfId="266" xr:uid="{00000000-0005-0000-0000-0000F9010000}"/>
    <cellStyle name="40% - Ênfase3 21" xfId="267" xr:uid="{00000000-0005-0000-0000-0000FA010000}"/>
    <cellStyle name="40% - Ênfase3 22" xfId="268" xr:uid="{00000000-0005-0000-0000-0000FB010000}"/>
    <cellStyle name="40% - Ênfase3 23" xfId="269" xr:uid="{00000000-0005-0000-0000-0000FC010000}"/>
    <cellStyle name="40% - Ênfase3 24" xfId="270" xr:uid="{00000000-0005-0000-0000-0000FD010000}"/>
    <cellStyle name="40% - Ênfase3 25" xfId="271" xr:uid="{00000000-0005-0000-0000-0000FE010000}"/>
    <cellStyle name="40% - Ênfase3 26" xfId="272" xr:uid="{00000000-0005-0000-0000-0000FF010000}"/>
    <cellStyle name="40% - Ênfase3 27" xfId="273" xr:uid="{00000000-0005-0000-0000-000000020000}"/>
    <cellStyle name="40% - Ênfase3 28" xfId="274" xr:uid="{00000000-0005-0000-0000-000001020000}"/>
    <cellStyle name="40% - Ênfase3 29" xfId="275" xr:uid="{00000000-0005-0000-0000-000002020000}"/>
    <cellStyle name="40% - Ênfase3 3" xfId="276" xr:uid="{00000000-0005-0000-0000-000003020000}"/>
    <cellStyle name="40% - Ênfase3 3 2" xfId="1588" xr:uid="{00000000-0005-0000-0000-000004020000}"/>
    <cellStyle name="40% - Ênfase3 3 3" xfId="1589" xr:uid="{00000000-0005-0000-0000-000005020000}"/>
    <cellStyle name="40% - Ênfase3 3 4" xfId="1590" xr:uid="{00000000-0005-0000-0000-000006020000}"/>
    <cellStyle name="40% - Ênfase3 3 5" xfId="1591" xr:uid="{00000000-0005-0000-0000-000007020000}"/>
    <cellStyle name="40% - Ênfase3 3 6" xfId="1592" xr:uid="{00000000-0005-0000-0000-000008020000}"/>
    <cellStyle name="40% - Ênfase3 3 7" xfId="1593" xr:uid="{00000000-0005-0000-0000-000009020000}"/>
    <cellStyle name="40% - Ênfase3 30" xfId="277" xr:uid="{00000000-0005-0000-0000-00000A020000}"/>
    <cellStyle name="40% - Ênfase3 31" xfId="278" xr:uid="{00000000-0005-0000-0000-00000B020000}"/>
    <cellStyle name="40% - Ênfase3 32" xfId="279" xr:uid="{00000000-0005-0000-0000-00000C020000}"/>
    <cellStyle name="40% - Ênfase3 4" xfId="280" xr:uid="{00000000-0005-0000-0000-00000D020000}"/>
    <cellStyle name="40% - Ênfase3 4 2" xfId="1594" xr:uid="{00000000-0005-0000-0000-00000E020000}"/>
    <cellStyle name="40% - Ênfase3 4 3" xfId="1595" xr:uid="{00000000-0005-0000-0000-00000F020000}"/>
    <cellStyle name="40% - Ênfase3 4 4" xfId="1596" xr:uid="{00000000-0005-0000-0000-000010020000}"/>
    <cellStyle name="40% - Ênfase3 4 5" xfId="1597" xr:uid="{00000000-0005-0000-0000-000011020000}"/>
    <cellStyle name="40% - Ênfase3 4 6" xfId="1598" xr:uid="{00000000-0005-0000-0000-000012020000}"/>
    <cellStyle name="40% - Ênfase3 4 7" xfId="1599" xr:uid="{00000000-0005-0000-0000-000013020000}"/>
    <cellStyle name="40% - Ênfase3 5" xfId="281" xr:uid="{00000000-0005-0000-0000-000014020000}"/>
    <cellStyle name="40% - Ênfase3 5 2" xfId="1600" xr:uid="{00000000-0005-0000-0000-000015020000}"/>
    <cellStyle name="40% - Ênfase3 5 3" xfId="1601" xr:uid="{00000000-0005-0000-0000-000016020000}"/>
    <cellStyle name="40% - Ênfase3 5 4" xfId="1602" xr:uid="{00000000-0005-0000-0000-000017020000}"/>
    <cellStyle name="40% - Ênfase3 6" xfId="282" xr:uid="{00000000-0005-0000-0000-000018020000}"/>
    <cellStyle name="40% - Ênfase3 6 2" xfId="1603" xr:uid="{00000000-0005-0000-0000-000019020000}"/>
    <cellStyle name="40% - Ênfase3 6 3" xfId="1604" xr:uid="{00000000-0005-0000-0000-00001A020000}"/>
    <cellStyle name="40% - Ênfase3 6 4" xfId="1605" xr:uid="{00000000-0005-0000-0000-00001B020000}"/>
    <cellStyle name="40% - Ênfase3 7" xfId="283" xr:uid="{00000000-0005-0000-0000-00001C020000}"/>
    <cellStyle name="40% - Ênfase3 7 2" xfId="1606" xr:uid="{00000000-0005-0000-0000-00001D020000}"/>
    <cellStyle name="40% - Ênfase3 7 3" xfId="1607" xr:uid="{00000000-0005-0000-0000-00001E020000}"/>
    <cellStyle name="40% - Ênfase3 7 4" xfId="1608" xr:uid="{00000000-0005-0000-0000-00001F020000}"/>
    <cellStyle name="40% - Ênfase3 8" xfId="284" xr:uid="{00000000-0005-0000-0000-000020020000}"/>
    <cellStyle name="40% - Ênfase3 8 2" xfId="1609" xr:uid="{00000000-0005-0000-0000-000021020000}"/>
    <cellStyle name="40% - Ênfase3 8 3" xfId="1610" xr:uid="{00000000-0005-0000-0000-000022020000}"/>
    <cellStyle name="40% - Ênfase3 8 4" xfId="1611" xr:uid="{00000000-0005-0000-0000-000023020000}"/>
    <cellStyle name="40% - Ênfase3 9" xfId="285" xr:uid="{00000000-0005-0000-0000-000024020000}"/>
    <cellStyle name="40% - Ênfase4 10" xfId="286" xr:uid="{00000000-0005-0000-0000-000025020000}"/>
    <cellStyle name="40% - Ênfase4 11" xfId="287" xr:uid="{00000000-0005-0000-0000-000026020000}"/>
    <cellStyle name="40% - Ênfase4 12" xfId="288" xr:uid="{00000000-0005-0000-0000-000027020000}"/>
    <cellStyle name="40% - Ênfase4 13" xfId="289" xr:uid="{00000000-0005-0000-0000-000028020000}"/>
    <cellStyle name="40% - Ênfase4 14" xfId="290" xr:uid="{00000000-0005-0000-0000-000029020000}"/>
    <cellStyle name="40% - Ênfase4 15" xfId="291" xr:uid="{00000000-0005-0000-0000-00002A020000}"/>
    <cellStyle name="40% - Ênfase4 16" xfId="292" xr:uid="{00000000-0005-0000-0000-00002B020000}"/>
    <cellStyle name="40% - Ênfase4 17" xfId="293" xr:uid="{00000000-0005-0000-0000-00002C020000}"/>
    <cellStyle name="40% - Ênfase4 18" xfId="294" xr:uid="{00000000-0005-0000-0000-00002D020000}"/>
    <cellStyle name="40% - Ênfase4 19" xfId="295" xr:uid="{00000000-0005-0000-0000-00002E020000}"/>
    <cellStyle name="40% - Ênfase4 2" xfId="296" xr:uid="{00000000-0005-0000-0000-00002F020000}"/>
    <cellStyle name="40% - Ênfase4 2 2" xfId="1612" xr:uid="{00000000-0005-0000-0000-000030020000}"/>
    <cellStyle name="40% - Ênfase4 2 3" xfId="1613" xr:uid="{00000000-0005-0000-0000-000031020000}"/>
    <cellStyle name="40% - Ênfase4 2 4" xfId="1614" xr:uid="{00000000-0005-0000-0000-000032020000}"/>
    <cellStyle name="40% - Ênfase4 2 5" xfId="1615" xr:uid="{00000000-0005-0000-0000-000033020000}"/>
    <cellStyle name="40% - Ênfase4 2 6" xfId="1616" xr:uid="{00000000-0005-0000-0000-000034020000}"/>
    <cellStyle name="40% - Ênfase4 2 7" xfId="1617" xr:uid="{00000000-0005-0000-0000-000035020000}"/>
    <cellStyle name="40% - Ênfase4 20" xfId="297" xr:uid="{00000000-0005-0000-0000-000036020000}"/>
    <cellStyle name="40% - Ênfase4 21" xfId="298" xr:uid="{00000000-0005-0000-0000-000037020000}"/>
    <cellStyle name="40% - Ênfase4 22" xfId="299" xr:uid="{00000000-0005-0000-0000-000038020000}"/>
    <cellStyle name="40% - Ênfase4 23" xfId="300" xr:uid="{00000000-0005-0000-0000-000039020000}"/>
    <cellStyle name="40% - Ênfase4 24" xfId="301" xr:uid="{00000000-0005-0000-0000-00003A020000}"/>
    <cellStyle name="40% - Ênfase4 25" xfId="302" xr:uid="{00000000-0005-0000-0000-00003B020000}"/>
    <cellStyle name="40% - Ênfase4 26" xfId="303" xr:uid="{00000000-0005-0000-0000-00003C020000}"/>
    <cellStyle name="40% - Ênfase4 27" xfId="304" xr:uid="{00000000-0005-0000-0000-00003D020000}"/>
    <cellStyle name="40% - Ênfase4 28" xfId="305" xr:uid="{00000000-0005-0000-0000-00003E020000}"/>
    <cellStyle name="40% - Ênfase4 29" xfId="306" xr:uid="{00000000-0005-0000-0000-00003F020000}"/>
    <cellStyle name="40% - Ênfase4 3" xfId="307" xr:uid="{00000000-0005-0000-0000-000040020000}"/>
    <cellStyle name="40% - Ênfase4 3 2" xfId="1618" xr:uid="{00000000-0005-0000-0000-000041020000}"/>
    <cellStyle name="40% - Ênfase4 3 3" xfId="1619" xr:uid="{00000000-0005-0000-0000-000042020000}"/>
    <cellStyle name="40% - Ênfase4 3 4" xfId="1620" xr:uid="{00000000-0005-0000-0000-000043020000}"/>
    <cellStyle name="40% - Ênfase4 3 5" xfId="1621" xr:uid="{00000000-0005-0000-0000-000044020000}"/>
    <cellStyle name="40% - Ênfase4 3 6" xfId="1622" xr:uid="{00000000-0005-0000-0000-000045020000}"/>
    <cellStyle name="40% - Ênfase4 3 7" xfId="1623" xr:uid="{00000000-0005-0000-0000-000046020000}"/>
    <cellStyle name="40% - Ênfase4 30" xfId="308" xr:uid="{00000000-0005-0000-0000-000047020000}"/>
    <cellStyle name="40% - Ênfase4 31" xfId="309" xr:uid="{00000000-0005-0000-0000-000048020000}"/>
    <cellStyle name="40% - Ênfase4 32" xfId="310" xr:uid="{00000000-0005-0000-0000-000049020000}"/>
    <cellStyle name="40% - Ênfase4 4" xfId="311" xr:uid="{00000000-0005-0000-0000-00004A020000}"/>
    <cellStyle name="40% - Ênfase4 4 2" xfId="1624" xr:uid="{00000000-0005-0000-0000-00004B020000}"/>
    <cellStyle name="40% - Ênfase4 4 3" xfId="1625" xr:uid="{00000000-0005-0000-0000-00004C020000}"/>
    <cellStyle name="40% - Ênfase4 4 4" xfId="1626" xr:uid="{00000000-0005-0000-0000-00004D020000}"/>
    <cellStyle name="40% - Ênfase4 4 5" xfId="1627" xr:uid="{00000000-0005-0000-0000-00004E020000}"/>
    <cellStyle name="40% - Ênfase4 4 6" xfId="1628" xr:uid="{00000000-0005-0000-0000-00004F020000}"/>
    <cellStyle name="40% - Ênfase4 4 7" xfId="1629" xr:uid="{00000000-0005-0000-0000-000050020000}"/>
    <cellStyle name="40% - Ênfase4 5" xfId="312" xr:uid="{00000000-0005-0000-0000-000051020000}"/>
    <cellStyle name="40% - Ênfase4 5 2" xfId="1630" xr:uid="{00000000-0005-0000-0000-000052020000}"/>
    <cellStyle name="40% - Ênfase4 5 3" xfId="1631" xr:uid="{00000000-0005-0000-0000-000053020000}"/>
    <cellStyle name="40% - Ênfase4 5 4" xfId="1632" xr:uid="{00000000-0005-0000-0000-000054020000}"/>
    <cellStyle name="40% - Ênfase4 6" xfId="313" xr:uid="{00000000-0005-0000-0000-000055020000}"/>
    <cellStyle name="40% - Ênfase4 6 2" xfId="1633" xr:uid="{00000000-0005-0000-0000-000056020000}"/>
    <cellStyle name="40% - Ênfase4 6 3" xfId="1634" xr:uid="{00000000-0005-0000-0000-000057020000}"/>
    <cellStyle name="40% - Ênfase4 6 4" xfId="1635" xr:uid="{00000000-0005-0000-0000-000058020000}"/>
    <cellStyle name="40% - Ênfase4 7" xfId="314" xr:uid="{00000000-0005-0000-0000-000059020000}"/>
    <cellStyle name="40% - Ênfase4 7 2" xfId="1636" xr:uid="{00000000-0005-0000-0000-00005A020000}"/>
    <cellStyle name="40% - Ênfase4 7 3" xfId="1637" xr:uid="{00000000-0005-0000-0000-00005B020000}"/>
    <cellStyle name="40% - Ênfase4 7 4" xfId="1638" xr:uid="{00000000-0005-0000-0000-00005C020000}"/>
    <cellStyle name="40% - Ênfase4 8" xfId="315" xr:uid="{00000000-0005-0000-0000-00005D020000}"/>
    <cellStyle name="40% - Ênfase4 8 2" xfId="1639" xr:uid="{00000000-0005-0000-0000-00005E020000}"/>
    <cellStyle name="40% - Ênfase4 8 3" xfId="1640" xr:uid="{00000000-0005-0000-0000-00005F020000}"/>
    <cellStyle name="40% - Ênfase4 8 4" xfId="1641" xr:uid="{00000000-0005-0000-0000-000060020000}"/>
    <cellStyle name="40% - Ênfase4 9" xfId="316" xr:uid="{00000000-0005-0000-0000-000061020000}"/>
    <cellStyle name="40% - Ênfase5 10" xfId="317" xr:uid="{00000000-0005-0000-0000-000062020000}"/>
    <cellStyle name="40% - Ênfase5 11" xfId="318" xr:uid="{00000000-0005-0000-0000-000063020000}"/>
    <cellStyle name="40% - Ênfase5 12" xfId="319" xr:uid="{00000000-0005-0000-0000-000064020000}"/>
    <cellStyle name="40% - Ênfase5 13" xfId="320" xr:uid="{00000000-0005-0000-0000-000065020000}"/>
    <cellStyle name="40% - Ênfase5 14" xfId="321" xr:uid="{00000000-0005-0000-0000-000066020000}"/>
    <cellStyle name="40% - Ênfase5 15" xfId="322" xr:uid="{00000000-0005-0000-0000-000067020000}"/>
    <cellStyle name="40% - Ênfase5 16" xfId="323" xr:uid="{00000000-0005-0000-0000-000068020000}"/>
    <cellStyle name="40% - Ênfase5 17" xfId="324" xr:uid="{00000000-0005-0000-0000-000069020000}"/>
    <cellStyle name="40% - Ênfase5 18" xfId="325" xr:uid="{00000000-0005-0000-0000-00006A020000}"/>
    <cellStyle name="40% - Ênfase5 19" xfId="326" xr:uid="{00000000-0005-0000-0000-00006B020000}"/>
    <cellStyle name="40% - Ênfase5 2" xfId="327" xr:uid="{00000000-0005-0000-0000-00006C020000}"/>
    <cellStyle name="40% - Ênfase5 2 2" xfId="1642" xr:uid="{00000000-0005-0000-0000-00006D020000}"/>
    <cellStyle name="40% - Ênfase5 2 3" xfId="1643" xr:uid="{00000000-0005-0000-0000-00006E020000}"/>
    <cellStyle name="40% - Ênfase5 2 4" xfId="1644" xr:uid="{00000000-0005-0000-0000-00006F020000}"/>
    <cellStyle name="40% - Ênfase5 2 5" xfId="1645" xr:uid="{00000000-0005-0000-0000-000070020000}"/>
    <cellStyle name="40% - Ênfase5 2 6" xfId="1646" xr:uid="{00000000-0005-0000-0000-000071020000}"/>
    <cellStyle name="40% - Ênfase5 2 7" xfId="1647" xr:uid="{00000000-0005-0000-0000-000072020000}"/>
    <cellStyle name="40% - Ênfase5 20" xfId="328" xr:uid="{00000000-0005-0000-0000-000073020000}"/>
    <cellStyle name="40% - Ênfase5 21" xfId="329" xr:uid="{00000000-0005-0000-0000-000074020000}"/>
    <cellStyle name="40% - Ênfase5 22" xfId="330" xr:uid="{00000000-0005-0000-0000-000075020000}"/>
    <cellStyle name="40% - Ênfase5 23" xfId="331" xr:uid="{00000000-0005-0000-0000-000076020000}"/>
    <cellStyle name="40% - Ênfase5 24" xfId="332" xr:uid="{00000000-0005-0000-0000-000077020000}"/>
    <cellStyle name="40% - Ênfase5 25" xfId="333" xr:uid="{00000000-0005-0000-0000-000078020000}"/>
    <cellStyle name="40% - Ênfase5 26" xfId="334" xr:uid="{00000000-0005-0000-0000-000079020000}"/>
    <cellStyle name="40% - Ênfase5 27" xfId="335" xr:uid="{00000000-0005-0000-0000-00007A020000}"/>
    <cellStyle name="40% - Ênfase5 28" xfId="336" xr:uid="{00000000-0005-0000-0000-00007B020000}"/>
    <cellStyle name="40% - Ênfase5 29" xfId="337" xr:uid="{00000000-0005-0000-0000-00007C020000}"/>
    <cellStyle name="40% - Ênfase5 3" xfId="338" xr:uid="{00000000-0005-0000-0000-00007D020000}"/>
    <cellStyle name="40% - Ênfase5 3 2" xfId="1648" xr:uid="{00000000-0005-0000-0000-00007E020000}"/>
    <cellStyle name="40% - Ênfase5 3 3" xfId="1649" xr:uid="{00000000-0005-0000-0000-00007F020000}"/>
    <cellStyle name="40% - Ênfase5 3 4" xfId="1650" xr:uid="{00000000-0005-0000-0000-000080020000}"/>
    <cellStyle name="40% - Ênfase5 3 5" xfId="1651" xr:uid="{00000000-0005-0000-0000-000081020000}"/>
    <cellStyle name="40% - Ênfase5 3 6" xfId="1652" xr:uid="{00000000-0005-0000-0000-000082020000}"/>
    <cellStyle name="40% - Ênfase5 3 7" xfId="1653" xr:uid="{00000000-0005-0000-0000-000083020000}"/>
    <cellStyle name="40% - Ênfase5 30" xfId="339" xr:uid="{00000000-0005-0000-0000-000084020000}"/>
    <cellStyle name="40% - Ênfase5 31" xfId="340" xr:uid="{00000000-0005-0000-0000-000085020000}"/>
    <cellStyle name="40% - Ênfase5 32" xfId="341" xr:uid="{00000000-0005-0000-0000-000086020000}"/>
    <cellStyle name="40% - Ênfase5 4" xfId="342" xr:uid="{00000000-0005-0000-0000-000087020000}"/>
    <cellStyle name="40% - Ênfase5 4 2" xfId="1654" xr:uid="{00000000-0005-0000-0000-000088020000}"/>
    <cellStyle name="40% - Ênfase5 4 3" xfId="1655" xr:uid="{00000000-0005-0000-0000-000089020000}"/>
    <cellStyle name="40% - Ênfase5 4 4" xfId="1656" xr:uid="{00000000-0005-0000-0000-00008A020000}"/>
    <cellStyle name="40% - Ênfase5 4 5" xfId="1657" xr:uid="{00000000-0005-0000-0000-00008B020000}"/>
    <cellStyle name="40% - Ênfase5 4 6" xfId="1658" xr:uid="{00000000-0005-0000-0000-00008C020000}"/>
    <cellStyle name="40% - Ênfase5 4 7" xfId="1659" xr:uid="{00000000-0005-0000-0000-00008D020000}"/>
    <cellStyle name="40% - Ênfase5 5" xfId="343" xr:uid="{00000000-0005-0000-0000-00008E020000}"/>
    <cellStyle name="40% - Ênfase5 5 2" xfId="1660" xr:uid="{00000000-0005-0000-0000-00008F020000}"/>
    <cellStyle name="40% - Ênfase5 5 3" xfId="1661" xr:uid="{00000000-0005-0000-0000-000090020000}"/>
    <cellStyle name="40% - Ênfase5 5 4" xfId="1662" xr:uid="{00000000-0005-0000-0000-000091020000}"/>
    <cellStyle name="40% - Ênfase5 6" xfId="344" xr:uid="{00000000-0005-0000-0000-000092020000}"/>
    <cellStyle name="40% - Ênfase5 6 2" xfId="1663" xr:uid="{00000000-0005-0000-0000-000093020000}"/>
    <cellStyle name="40% - Ênfase5 6 3" xfId="1664" xr:uid="{00000000-0005-0000-0000-000094020000}"/>
    <cellStyle name="40% - Ênfase5 6 4" xfId="1665" xr:uid="{00000000-0005-0000-0000-000095020000}"/>
    <cellStyle name="40% - Ênfase5 7" xfId="345" xr:uid="{00000000-0005-0000-0000-000096020000}"/>
    <cellStyle name="40% - Ênfase5 7 2" xfId="1666" xr:uid="{00000000-0005-0000-0000-000097020000}"/>
    <cellStyle name="40% - Ênfase5 7 3" xfId="1667" xr:uid="{00000000-0005-0000-0000-000098020000}"/>
    <cellStyle name="40% - Ênfase5 7 4" xfId="1668" xr:uid="{00000000-0005-0000-0000-000099020000}"/>
    <cellStyle name="40% - Ênfase5 8" xfId="346" xr:uid="{00000000-0005-0000-0000-00009A020000}"/>
    <cellStyle name="40% - Ênfase5 8 2" xfId="1669" xr:uid="{00000000-0005-0000-0000-00009B020000}"/>
    <cellStyle name="40% - Ênfase5 8 3" xfId="1670" xr:uid="{00000000-0005-0000-0000-00009C020000}"/>
    <cellStyle name="40% - Ênfase5 8 4" xfId="1671" xr:uid="{00000000-0005-0000-0000-00009D020000}"/>
    <cellStyle name="40% - Ênfase5 9" xfId="347" xr:uid="{00000000-0005-0000-0000-00009E020000}"/>
    <cellStyle name="40% - Ênfase6 10" xfId="348" xr:uid="{00000000-0005-0000-0000-00009F020000}"/>
    <cellStyle name="40% - Ênfase6 11" xfId="349" xr:uid="{00000000-0005-0000-0000-0000A0020000}"/>
    <cellStyle name="40% - Ênfase6 12" xfId="350" xr:uid="{00000000-0005-0000-0000-0000A1020000}"/>
    <cellStyle name="40% - Ênfase6 13" xfId="351" xr:uid="{00000000-0005-0000-0000-0000A2020000}"/>
    <cellStyle name="40% - Ênfase6 14" xfId="352" xr:uid="{00000000-0005-0000-0000-0000A3020000}"/>
    <cellStyle name="40% - Ênfase6 15" xfId="353" xr:uid="{00000000-0005-0000-0000-0000A4020000}"/>
    <cellStyle name="40% - Ênfase6 16" xfId="354" xr:uid="{00000000-0005-0000-0000-0000A5020000}"/>
    <cellStyle name="40% - Ênfase6 17" xfId="355" xr:uid="{00000000-0005-0000-0000-0000A6020000}"/>
    <cellStyle name="40% - Ênfase6 18" xfId="356" xr:uid="{00000000-0005-0000-0000-0000A7020000}"/>
    <cellStyle name="40% - Ênfase6 19" xfId="357" xr:uid="{00000000-0005-0000-0000-0000A8020000}"/>
    <cellStyle name="40% - Ênfase6 2" xfId="358" xr:uid="{00000000-0005-0000-0000-0000A9020000}"/>
    <cellStyle name="40% - Ênfase6 2 2" xfId="1672" xr:uid="{00000000-0005-0000-0000-0000AA020000}"/>
    <cellStyle name="40% - Ênfase6 2 3" xfId="1673" xr:uid="{00000000-0005-0000-0000-0000AB020000}"/>
    <cellStyle name="40% - Ênfase6 2 4" xfId="1674" xr:uid="{00000000-0005-0000-0000-0000AC020000}"/>
    <cellStyle name="40% - Ênfase6 2 5" xfId="1675" xr:uid="{00000000-0005-0000-0000-0000AD020000}"/>
    <cellStyle name="40% - Ênfase6 2 6" xfId="1676" xr:uid="{00000000-0005-0000-0000-0000AE020000}"/>
    <cellStyle name="40% - Ênfase6 2 7" xfId="1677" xr:uid="{00000000-0005-0000-0000-0000AF020000}"/>
    <cellStyle name="40% - Ênfase6 20" xfId="359" xr:uid="{00000000-0005-0000-0000-0000B0020000}"/>
    <cellStyle name="40% - Ênfase6 21" xfId="360" xr:uid="{00000000-0005-0000-0000-0000B1020000}"/>
    <cellStyle name="40% - Ênfase6 22" xfId="361" xr:uid="{00000000-0005-0000-0000-0000B2020000}"/>
    <cellStyle name="40% - Ênfase6 23" xfId="362" xr:uid="{00000000-0005-0000-0000-0000B3020000}"/>
    <cellStyle name="40% - Ênfase6 24" xfId="363" xr:uid="{00000000-0005-0000-0000-0000B4020000}"/>
    <cellStyle name="40% - Ênfase6 25" xfId="364" xr:uid="{00000000-0005-0000-0000-0000B5020000}"/>
    <cellStyle name="40% - Ênfase6 26" xfId="365" xr:uid="{00000000-0005-0000-0000-0000B6020000}"/>
    <cellStyle name="40% - Ênfase6 27" xfId="366" xr:uid="{00000000-0005-0000-0000-0000B7020000}"/>
    <cellStyle name="40% - Ênfase6 28" xfId="367" xr:uid="{00000000-0005-0000-0000-0000B8020000}"/>
    <cellStyle name="40% - Ênfase6 29" xfId="368" xr:uid="{00000000-0005-0000-0000-0000B9020000}"/>
    <cellStyle name="40% - Ênfase6 3" xfId="369" xr:uid="{00000000-0005-0000-0000-0000BA020000}"/>
    <cellStyle name="40% - Ênfase6 3 2" xfId="1678" xr:uid="{00000000-0005-0000-0000-0000BB020000}"/>
    <cellStyle name="40% - Ênfase6 3 3" xfId="1679" xr:uid="{00000000-0005-0000-0000-0000BC020000}"/>
    <cellStyle name="40% - Ênfase6 3 4" xfId="1680" xr:uid="{00000000-0005-0000-0000-0000BD020000}"/>
    <cellStyle name="40% - Ênfase6 3 5" xfId="1681" xr:uid="{00000000-0005-0000-0000-0000BE020000}"/>
    <cellStyle name="40% - Ênfase6 3 6" xfId="1682" xr:uid="{00000000-0005-0000-0000-0000BF020000}"/>
    <cellStyle name="40% - Ênfase6 3 7" xfId="1683" xr:uid="{00000000-0005-0000-0000-0000C0020000}"/>
    <cellStyle name="40% - Ênfase6 30" xfId="370" xr:uid="{00000000-0005-0000-0000-0000C1020000}"/>
    <cellStyle name="40% - Ênfase6 31" xfId="371" xr:uid="{00000000-0005-0000-0000-0000C2020000}"/>
    <cellStyle name="40% - Ênfase6 32" xfId="372" xr:uid="{00000000-0005-0000-0000-0000C3020000}"/>
    <cellStyle name="40% - Ênfase6 4" xfId="373" xr:uid="{00000000-0005-0000-0000-0000C4020000}"/>
    <cellStyle name="40% - Ênfase6 4 2" xfId="1684" xr:uid="{00000000-0005-0000-0000-0000C5020000}"/>
    <cellStyle name="40% - Ênfase6 4 3" xfId="1685" xr:uid="{00000000-0005-0000-0000-0000C6020000}"/>
    <cellStyle name="40% - Ênfase6 4 4" xfId="1686" xr:uid="{00000000-0005-0000-0000-0000C7020000}"/>
    <cellStyle name="40% - Ênfase6 4 5" xfId="1687" xr:uid="{00000000-0005-0000-0000-0000C8020000}"/>
    <cellStyle name="40% - Ênfase6 4 6" xfId="1688" xr:uid="{00000000-0005-0000-0000-0000C9020000}"/>
    <cellStyle name="40% - Ênfase6 4 7" xfId="1689" xr:uid="{00000000-0005-0000-0000-0000CA020000}"/>
    <cellStyle name="40% - Ênfase6 5" xfId="374" xr:uid="{00000000-0005-0000-0000-0000CB020000}"/>
    <cellStyle name="40% - Ênfase6 5 2" xfId="1690" xr:uid="{00000000-0005-0000-0000-0000CC020000}"/>
    <cellStyle name="40% - Ênfase6 5 3" xfId="1691" xr:uid="{00000000-0005-0000-0000-0000CD020000}"/>
    <cellStyle name="40% - Ênfase6 5 4" xfId="1692" xr:uid="{00000000-0005-0000-0000-0000CE020000}"/>
    <cellStyle name="40% - Ênfase6 6" xfId="375" xr:uid="{00000000-0005-0000-0000-0000CF020000}"/>
    <cellStyle name="40% - Ênfase6 6 2" xfId="1693" xr:uid="{00000000-0005-0000-0000-0000D0020000}"/>
    <cellStyle name="40% - Ênfase6 6 3" xfId="1694" xr:uid="{00000000-0005-0000-0000-0000D1020000}"/>
    <cellStyle name="40% - Ênfase6 6 4" xfId="1695" xr:uid="{00000000-0005-0000-0000-0000D2020000}"/>
    <cellStyle name="40% - Ênfase6 7" xfId="376" xr:uid="{00000000-0005-0000-0000-0000D3020000}"/>
    <cellStyle name="40% - Ênfase6 7 2" xfId="1696" xr:uid="{00000000-0005-0000-0000-0000D4020000}"/>
    <cellStyle name="40% - Ênfase6 7 3" xfId="1697" xr:uid="{00000000-0005-0000-0000-0000D5020000}"/>
    <cellStyle name="40% - Ênfase6 7 4" xfId="1698" xr:uid="{00000000-0005-0000-0000-0000D6020000}"/>
    <cellStyle name="40% - Ênfase6 8" xfId="377" xr:uid="{00000000-0005-0000-0000-0000D7020000}"/>
    <cellStyle name="40% - Ênfase6 8 2" xfId="1699" xr:uid="{00000000-0005-0000-0000-0000D8020000}"/>
    <cellStyle name="40% - Ênfase6 8 3" xfId="1700" xr:uid="{00000000-0005-0000-0000-0000D9020000}"/>
    <cellStyle name="40% - Ênfase6 8 4" xfId="1701" xr:uid="{00000000-0005-0000-0000-0000DA020000}"/>
    <cellStyle name="40% - Ênfase6 9" xfId="378" xr:uid="{00000000-0005-0000-0000-0000DB020000}"/>
    <cellStyle name="60% - Ênfase1 10" xfId="379" xr:uid="{00000000-0005-0000-0000-0000DC020000}"/>
    <cellStyle name="60% - Ênfase1 11" xfId="380" xr:uid="{00000000-0005-0000-0000-0000DD020000}"/>
    <cellStyle name="60% - Ênfase1 12" xfId="381" xr:uid="{00000000-0005-0000-0000-0000DE020000}"/>
    <cellStyle name="60% - Ênfase1 13" xfId="382" xr:uid="{00000000-0005-0000-0000-0000DF020000}"/>
    <cellStyle name="60% - Ênfase1 14" xfId="383" xr:uid="{00000000-0005-0000-0000-0000E0020000}"/>
    <cellStyle name="60% - Ênfase1 15" xfId="384" xr:uid="{00000000-0005-0000-0000-0000E1020000}"/>
    <cellStyle name="60% - Ênfase1 16" xfId="385" xr:uid="{00000000-0005-0000-0000-0000E2020000}"/>
    <cellStyle name="60% - Ênfase1 17" xfId="386" xr:uid="{00000000-0005-0000-0000-0000E3020000}"/>
    <cellStyle name="60% - Ênfase1 18" xfId="387" xr:uid="{00000000-0005-0000-0000-0000E4020000}"/>
    <cellStyle name="60% - Ênfase1 19" xfId="388" xr:uid="{00000000-0005-0000-0000-0000E5020000}"/>
    <cellStyle name="60% - Ênfase1 2" xfId="389" xr:uid="{00000000-0005-0000-0000-0000E6020000}"/>
    <cellStyle name="60% - Ênfase1 2 2" xfId="1702" xr:uid="{00000000-0005-0000-0000-0000E7020000}"/>
    <cellStyle name="60% - Ênfase1 2 3" xfId="1703" xr:uid="{00000000-0005-0000-0000-0000E8020000}"/>
    <cellStyle name="60% - Ênfase1 2 4" xfId="1704" xr:uid="{00000000-0005-0000-0000-0000E9020000}"/>
    <cellStyle name="60% - Ênfase1 2 5" xfId="1705" xr:uid="{00000000-0005-0000-0000-0000EA020000}"/>
    <cellStyle name="60% - Ênfase1 2 6" xfId="1706" xr:uid="{00000000-0005-0000-0000-0000EB020000}"/>
    <cellStyle name="60% - Ênfase1 2 7" xfId="1707" xr:uid="{00000000-0005-0000-0000-0000EC020000}"/>
    <cellStyle name="60% - Ênfase1 20" xfId="390" xr:uid="{00000000-0005-0000-0000-0000ED020000}"/>
    <cellStyle name="60% - Ênfase1 21" xfId="391" xr:uid="{00000000-0005-0000-0000-0000EE020000}"/>
    <cellStyle name="60% - Ênfase1 22" xfId="392" xr:uid="{00000000-0005-0000-0000-0000EF020000}"/>
    <cellStyle name="60% - Ênfase1 23" xfId="393" xr:uid="{00000000-0005-0000-0000-0000F0020000}"/>
    <cellStyle name="60% - Ênfase1 24" xfId="394" xr:uid="{00000000-0005-0000-0000-0000F1020000}"/>
    <cellStyle name="60% - Ênfase1 25" xfId="395" xr:uid="{00000000-0005-0000-0000-0000F2020000}"/>
    <cellStyle name="60% - Ênfase1 26" xfId="396" xr:uid="{00000000-0005-0000-0000-0000F3020000}"/>
    <cellStyle name="60% - Ênfase1 27" xfId="397" xr:uid="{00000000-0005-0000-0000-0000F4020000}"/>
    <cellStyle name="60% - Ênfase1 28" xfId="398" xr:uid="{00000000-0005-0000-0000-0000F5020000}"/>
    <cellStyle name="60% - Ênfase1 29" xfId="399" xr:uid="{00000000-0005-0000-0000-0000F6020000}"/>
    <cellStyle name="60% - Ênfase1 3" xfId="400" xr:uid="{00000000-0005-0000-0000-0000F7020000}"/>
    <cellStyle name="60% - Ênfase1 3 2" xfId="1708" xr:uid="{00000000-0005-0000-0000-0000F8020000}"/>
    <cellStyle name="60% - Ênfase1 3 3" xfId="1709" xr:uid="{00000000-0005-0000-0000-0000F9020000}"/>
    <cellStyle name="60% - Ênfase1 3 4" xfId="1710" xr:uid="{00000000-0005-0000-0000-0000FA020000}"/>
    <cellStyle name="60% - Ênfase1 3 5" xfId="1711" xr:uid="{00000000-0005-0000-0000-0000FB020000}"/>
    <cellStyle name="60% - Ênfase1 3 6" xfId="1712" xr:uid="{00000000-0005-0000-0000-0000FC020000}"/>
    <cellStyle name="60% - Ênfase1 3 7" xfId="1713" xr:uid="{00000000-0005-0000-0000-0000FD020000}"/>
    <cellStyle name="60% - Ênfase1 30" xfId="401" xr:uid="{00000000-0005-0000-0000-0000FE020000}"/>
    <cellStyle name="60% - Ênfase1 31" xfId="402" xr:uid="{00000000-0005-0000-0000-0000FF020000}"/>
    <cellStyle name="60% - Ênfase1 32" xfId="403" xr:uid="{00000000-0005-0000-0000-000000030000}"/>
    <cellStyle name="60% - Ênfase1 4" xfId="404" xr:uid="{00000000-0005-0000-0000-000001030000}"/>
    <cellStyle name="60% - Ênfase1 4 2" xfId="1714" xr:uid="{00000000-0005-0000-0000-000002030000}"/>
    <cellStyle name="60% - Ênfase1 4 3" xfId="1715" xr:uid="{00000000-0005-0000-0000-000003030000}"/>
    <cellStyle name="60% - Ênfase1 4 4" xfId="1716" xr:uid="{00000000-0005-0000-0000-000004030000}"/>
    <cellStyle name="60% - Ênfase1 4 5" xfId="1717" xr:uid="{00000000-0005-0000-0000-000005030000}"/>
    <cellStyle name="60% - Ênfase1 4 6" xfId="1718" xr:uid="{00000000-0005-0000-0000-000006030000}"/>
    <cellStyle name="60% - Ênfase1 4 7" xfId="1719" xr:uid="{00000000-0005-0000-0000-000007030000}"/>
    <cellStyle name="60% - Ênfase1 5" xfId="405" xr:uid="{00000000-0005-0000-0000-000008030000}"/>
    <cellStyle name="60% - Ênfase1 5 2" xfId="1720" xr:uid="{00000000-0005-0000-0000-000009030000}"/>
    <cellStyle name="60% - Ênfase1 5 3" xfId="1721" xr:uid="{00000000-0005-0000-0000-00000A030000}"/>
    <cellStyle name="60% - Ênfase1 5 4" xfId="1722" xr:uid="{00000000-0005-0000-0000-00000B030000}"/>
    <cellStyle name="60% - Ênfase1 6" xfId="406" xr:uid="{00000000-0005-0000-0000-00000C030000}"/>
    <cellStyle name="60% - Ênfase1 6 2" xfId="1723" xr:uid="{00000000-0005-0000-0000-00000D030000}"/>
    <cellStyle name="60% - Ênfase1 6 3" xfId="1724" xr:uid="{00000000-0005-0000-0000-00000E030000}"/>
    <cellStyle name="60% - Ênfase1 6 4" xfId="1725" xr:uid="{00000000-0005-0000-0000-00000F030000}"/>
    <cellStyle name="60% - Ênfase1 7" xfId="407" xr:uid="{00000000-0005-0000-0000-000010030000}"/>
    <cellStyle name="60% - Ênfase1 7 2" xfId="1726" xr:uid="{00000000-0005-0000-0000-000011030000}"/>
    <cellStyle name="60% - Ênfase1 7 3" xfId="1727" xr:uid="{00000000-0005-0000-0000-000012030000}"/>
    <cellStyle name="60% - Ênfase1 7 4" xfId="1728" xr:uid="{00000000-0005-0000-0000-000013030000}"/>
    <cellStyle name="60% - Ênfase1 8" xfId="408" xr:uid="{00000000-0005-0000-0000-000014030000}"/>
    <cellStyle name="60% - Ênfase1 8 2" xfId="1729" xr:uid="{00000000-0005-0000-0000-000015030000}"/>
    <cellStyle name="60% - Ênfase1 8 3" xfId="1730" xr:uid="{00000000-0005-0000-0000-000016030000}"/>
    <cellStyle name="60% - Ênfase1 8 4" xfId="1731" xr:uid="{00000000-0005-0000-0000-000017030000}"/>
    <cellStyle name="60% - Ênfase1 9" xfId="409" xr:uid="{00000000-0005-0000-0000-000018030000}"/>
    <cellStyle name="60% - Ênfase2 10" xfId="410" xr:uid="{00000000-0005-0000-0000-000019030000}"/>
    <cellStyle name="60% - Ênfase2 11" xfId="411" xr:uid="{00000000-0005-0000-0000-00001A030000}"/>
    <cellStyle name="60% - Ênfase2 12" xfId="412" xr:uid="{00000000-0005-0000-0000-00001B030000}"/>
    <cellStyle name="60% - Ênfase2 13" xfId="413" xr:uid="{00000000-0005-0000-0000-00001C030000}"/>
    <cellStyle name="60% - Ênfase2 14" xfId="414" xr:uid="{00000000-0005-0000-0000-00001D030000}"/>
    <cellStyle name="60% - Ênfase2 15" xfId="415" xr:uid="{00000000-0005-0000-0000-00001E030000}"/>
    <cellStyle name="60% - Ênfase2 16" xfId="416" xr:uid="{00000000-0005-0000-0000-00001F030000}"/>
    <cellStyle name="60% - Ênfase2 17" xfId="417" xr:uid="{00000000-0005-0000-0000-000020030000}"/>
    <cellStyle name="60% - Ênfase2 18" xfId="418" xr:uid="{00000000-0005-0000-0000-000021030000}"/>
    <cellStyle name="60% - Ênfase2 19" xfId="419" xr:uid="{00000000-0005-0000-0000-000022030000}"/>
    <cellStyle name="60% - Ênfase2 2" xfId="420" xr:uid="{00000000-0005-0000-0000-000023030000}"/>
    <cellStyle name="60% - Ênfase2 2 2" xfId="1732" xr:uid="{00000000-0005-0000-0000-000024030000}"/>
    <cellStyle name="60% - Ênfase2 2 3" xfId="1733" xr:uid="{00000000-0005-0000-0000-000025030000}"/>
    <cellStyle name="60% - Ênfase2 2 4" xfId="1734" xr:uid="{00000000-0005-0000-0000-000026030000}"/>
    <cellStyle name="60% - Ênfase2 2 5" xfId="1735" xr:uid="{00000000-0005-0000-0000-000027030000}"/>
    <cellStyle name="60% - Ênfase2 2 6" xfId="1736" xr:uid="{00000000-0005-0000-0000-000028030000}"/>
    <cellStyle name="60% - Ênfase2 2 7" xfId="1737" xr:uid="{00000000-0005-0000-0000-000029030000}"/>
    <cellStyle name="60% - Ênfase2 20" xfId="421" xr:uid="{00000000-0005-0000-0000-00002A030000}"/>
    <cellStyle name="60% - Ênfase2 21" xfId="422" xr:uid="{00000000-0005-0000-0000-00002B030000}"/>
    <cellStyle name="60% - Ênfase2 22" xfId="423" xr:uid="{00000000-0005-0000-0000-00002C030000}"/>
    <cellStyle name="60% - Ênfase2 23" xfId="424" xr:uid="{00000000-0005-0000-0000-00002D030000}"/>
    <cellStyle name="60% - Ênfase2 24" xfId="425" xr:uid="{00000000-0005-0000-0000-00002E030000}"/>
    <cellStyle name="60% - Ênfase2 25" xfId="426" xr:uid="{00000000-0005-0000-0000-00002F030000}"/>
    <cellStyle name="60% - Ênfase2 26" xfId="427" xr:uid="{00000000-0005-0000-0000-000030030000}"/>
    <cellStyle name="60% - Ênfase2 27" xfId="428" xr:uid="{00000000-0005-0000-0000-000031030000}"/>
    <cellStyle name="60% - Ênfase2 28" xfId="429" xr:uid="{00000000-0005-0000-0000-000032030000}"/>
    <cellStyle name="60% - Ênfase2 29" xfId="430" xr:uid="{00000000-0005-0000-0000-000033030000}"/>
    <cellStyle name="60% - Ênfase2 3" xfId="431" xr:uid="{00000000-0005-0000-0000-000034030000}"/>
    <cellStyle name="60% - Ênfase2 3 2" xfId="1738" xr:uid="{00000000-0005-0000-0000-000035030000}"/>
    <cellStyle name="60% - Ênfase2 3 3" xfId="1739" xr:uid="{00000000-0005-0000-0000-000036030000}"/>
    <cellStyle name="60% - Ênfase2 3 4" xfId="1740" xr:uid="{00000000-0005-0000-0000-000037030000}"/>
    <cellStyle name="60% - Ênfase2 3 5" xfId="1741" xr:uid="{00000000-0005-0000-0000-000038030000}"/>
    <cellStyle name="60% - Ênfase2 3 6" xfId="1742" xr:uid="{00000000-0005-0000-0000-000039030000}"/>
    <cellStyle name="60% - Ênfase2 3 7" xfId="1743" xr:uid="{00000000-0005-0000-0000-00003A030000}"/>
    <cellStyle name="60% - Ênfase2 30" xfId="432" xr:uid="{00000000-0005-0000-0000-00003B030000}"/>
    <cellStyle name="60% - Ênfase2 31" xfId="433" xr:uid="{00000000-0005-0000-0000-00003C030000}"/>
    <cellStyle name="60% - Ênfase2 32" xfId="434" xr:uid="{00000000-0005-0000-0000-00003D030000}"/>
    <cellStyle name="60% - Ênfase2 4" xfId="435" xr:uid="{00000000-0005-0000-0000-00003E030000}"/>
    <cellStyle name="60% - Ênfase2 4 2" xfId="1744" xr:uid="{00000000-0005-0000-0000-00003F030000}"/>
    <cellStyle name="60% - Ênfase2 4 3" xfId="1745" xr:uid="{00000000-0005-0000-0000-000040030000}"/>
    <cellStyle name="60% - Ênfase2 4 4" xfId="1746" xr:uid="{00000000-0005-0000-0000-000041030000}"/>
    <cellStyle name="60% - Ênfase2 4 5" xfId="1747" xr:uid="{00000000-0005-0000-0000-000042030000}"/>
    <cellStyle name="60% - Ênfase2 4 6" xfId="1748" xr:uid="{00000000-0005-0000-0000-000043030000}"/>
    <cellStyle name="60% - Ênfase2 4 7" xfId="1749" xr:uid="{00000000-0005-0000-0000-000044030000}"/>
    <cellStyle name="60% - Ênfase2 5" xfId="436" xr:uid="{00000000-0005-0000-0000-000045030000}"/>
    <cellStyle name="60% - Ênfase2 5 2" xfId="1750" xr:uid="{00000000-0005-0000-0000-000046030000}"/>
    <cellStyle name="60% - Ênfase2 5 3" xfId="1751" xr:uid="{00000000-0005-0000-0000-000047030000}"/>
    <cellStyle name="60% - Ênfase2 5 4" xfId="1752" xr:uid="{00000000-0005-0000-0000-000048030000}"/>
    <cellStyle name="60% - Ênfase2 6" xfId="437" xr:uid="{00000000-0005-0000-0000-000049030000}"/>
    <cellStyle name="60% - Ênfase2 6 2" xfId="1753" xr:uid="{00000000-0005-0000-0000-00004A030000}"/>
    <cellStyle name="60% - Ênfase2 6 3" xfId="1754" xr:uid="{00000000-0005-0000-0000-00004B030000}"/>
    <cellStyle name="60% - Ênfase2 6 4" xfId="1755" xr:uid="{00000000-0005-0000-0000-00004C030000}"/>
    <cellStyle name="60% - Ênfase2 7" xfId="438" xr:uid="{00000000-0005-0000-0000-00004D030000}"/>
    <cellStyle name="60% - Ênfase2 7 2" xfId="1756" xr:uid="{00000000-0005-0000-0000-00004E030000}"/>
    <cellStyle name="60% - Ênfase2 7 3" xfId="1757" xr:uid="{00000000-0005-0000-0000-00004F030000}"/>
    <cellStyle name="60% - Ênfase2 7 4" xfId="1758" xr:uid="{00000000-0005-0000-0000-000050030000}"/>
    <cellStyle name="60% - Ênfase2 8" xfId="439" xr:uid="{00000000-0005-0000-0000-000051030000}"/>
    <cellStyle name="60% - Ênfase2 8 2" xfId="1759" xr:uid="{00000000-0005-0000-0000-000052030000}"/>
    <cellStyle name="60% - Ênfase2 8 3" xfId="1760" xr:uid="{00000000-0005-0000-0000-000053030000}"/>
    <cellStyle name="60% - Ênfase2 8 4" xfId="1761" xr:uid="{00000000-0005-0000-0000-000054030000}"/>
    <cellStyle name="60% - Ênfase2 9" xfId="440" xr:uid="{00000000-0005-0000-0000-000055030000}"/>
    <cellStyle name="60% - Ênfase3 10" xfId="441" xr:uid="{00000000-0005-0000-0000-000056030000}"/>
    <cellStyle name="60% - Ênfase3 11" xfId="442" xr:uid="{00000000-0005-0000-0000-000057030000}"/>
    <cellStyle name="60% - Ênfase3 12" xfId="443" xr:uid="{00000000-0005-0000-0000-000058030000}"/>
    <cellStyle name="60% - Ênfase3 13" xfId="444" xr:uid="{00000000-0005-0000-0000-000059030000}"/>
    <cellStyle name="60% - Ênfase3 14" xfId="445" xr:uid="{00000000-0005-0000-0000-00005A030000}"/>
    <cellStyle name="60% - Ênfase3 15" xfId="446" xr:uid="{00000000-0005-0000-0000-00005B030000}"/>
    <cellStyle name="60% - Ênfase3 16" xfId="447" xr:uid="{00000000-0005-0000-0000-00005C030000}"/>
    <cellStyle name="60% - Ênfase3 17" xfId="448" xr:uid="{00000000-0005-0000-0000-00005D030000}"/>
    <cellStyle name="60% - Ênfase3 18" xfId="449" xr:uid="{00000000-0005-0000-0000-00005E030000}"/>
    <cellStyle name="60% - Ênfase3 19" xfId="450" xr:uid="{00000000-0005-0000-0000-00005F030000}"/>
    <cellStyle name="60% - Ênfase3 2" xfId="451" xr:uid="{00000000-0005-0000-0000-000060030000}"/>
    <cellStyle name="60% - Ênfase3 2 2" xfId="1762" xr:uid="{00000000-0005-0000-0000-000061030000}"/>
    <cellStyle name="60% - Ênfase3 2 3" xfId="1763" xr:uid="{00000000-0005-0000-0000-000062030000}"/>
    <cellStyle name="60% - Ênfase3 2 4" xfId="1764" xr:uid="{00000000-0005-0000-0000-000063030000}"/>
    <cellStyle name="60% - Ênfase3 2 5" xfId="1765" xr:uid="{00000000-0005-0000-0000-000064030000}"/>
    <cellStyle name="60% - Ênfase3 2 6" xfId="1766" xr:uid="{00000000-0005-0000-0000-000065030000}"/>
    <cellStyle name="60% - Ênfase3 2 7" xfId="1767" xr:uid="{00000000-0005-0000-0000-000066030000}"/>
    <cellStyle name="60% - Ênfase3 20" xfId="452" xr:uid="{00000000-0005-0000-0000-000067030000}"/>
    <cellStyle name="60% - Ênfase3 21" xfId="453" xr:uid="{00000000-0005-0000-0000-000068030000}"/>
    <cellStyle name="60% - Ênfase3 22" xfId="454" xr:uid="{00000000-0005-0000-0000-000069030000}"/>
    <cellStyle name="60% - Ênfase3 23" xfId="455" xr:uid="{00000000-0005-0000-0000-00006A030000}"/>
    <cellStyle name="60% - Ênfase3 24" xfId="456" xr:uid="{00000000-0005-0000-0000-00006B030000}"/>
    <cellStyle name="60% - Ênfase3 25" xfId="457" xr:uid="{00000000-0005-0000-0000-00006C030000}"/>
    <cellStyle name="60% - Ênfase3 26" xfId="458" xr:uid="{00000000-0005-0000-0000-00006D030000}"/>
    <cellStyle name="60% - Ênfase3 27" xfId="459" xr:uid="{00000000-0005-0000-0000-00006E030000}"/>
    <cellStyle name="60% - Ênfase3 28" xfId="460" xr:uid="{00000000-0005-0000-0000-00006F030000}"/>
    <cellStyle name="60% - Ênfase3 29" xfId="461" xr:uid="{00000000-0005-0000-0000-000070030000}"/>
    <cellStyle name="60% - Ênfase3 3" xfId="462" xr:uid="{00000000-0005-0000-0000-000071030000}"/>
    <cellStyle name="60% - Ênfase3 3 2" xfId="1768" xr:uid="{00000000-0005-0000-0000-000072030000}"/>
    <cellStyle name="60% - Ênfase3 3 3" xfId="1769" xr:uid="{00000000-0005-0000-0000-000073030000}"/>
    <cellStyle name="60% - Ênfase3 3 4" xfId="1770" xr:uid="{00000000-0005-0000-0000-000074030000}"/>
    <cellStyle name="60% - Ênfase3 3 5" xfId="1771" xr:uid="{00000000-0005-0000-0000-000075030000}"/>
    <cellStyle name="60% - Ênfase3 3 6" xfId="1772" xr:uid="{00000000-0005-0000-0000-000076030000}"/>
    <cellStyle name="60% - Ênfase3 3 7" xfId="1773" xr:uid="{00000000-0005-0000-0000-000077030000}"/>
    <cellStyle name="60% - Ênfase3 30" xfId="463" xr:uid="{00000000-0005-0000-0000-000078030000}"/>
    <cellStyle name="60% - Ênfase3 31" xfId="464" xr:uid="{00000000-0005-0000-0000-000079030000}"/>
    <cellStyle name="60% - Ênfase3 32" xfId="465" xr:uid="{00000000-0005-0000-0000-00007A030000}"/>
    <cellStyle name="60% - Ênfase3 4" xfId="466" xr:uid="{00000000-0005-0000-0000-00007B030000}"/>
    <cellStyle name="60% - Ênfase3 4 2" xfId="1774" xr:uid="{00000000-0005-0000-0000-00007C030000}"/>
    <cellStyle name="60% - Ênfase3 4 3" xfId="1775" xr:uid="{00000000-0005-0000-0000-00007D030000}"/>
    <cellStyle name="60% - Ênfase3 4 4" xfId="1776" xr:uid="{00000000-0005-0000-0000-00007E030000}"/>
    <cellStyle name="60% - Ênfase3 4 5" xfId="1777" xr:uid="{00000000-0005-0000-0000-00007F030000}"/>
    <cellStyle name="60% - Ênfase3 4 6" xfId="1778" xr:uid="{00000000-0005-0000-0000-000080030000}"/>
    <cellStyle name="60% - Ênfase3 4 7" xfId="1779" xr:uid="{00000000-0005-0000-0000-000081030000}"/>
    <cellStyle name="60% - Ênfase3 5" xfId="467" xr:uid="{00000000-0005-0000-0000-000082030000}"/>
    <cellStyle name="60% - Ênfase3 5 2" xfId="1780" xr:uid="{00000000-0005-0000-0000-000083030000}"/>
    <cellStyle name="60% - Ênfase3 5 3" xfId="1781" xr:uid="{00000000-0005-0000-0000-000084030000}"/>
    <cellStyle name="60% - Ênfase3 5 4" xfId="1782" xr:uid="{00000000-0005-0000-0000-000085030000}"/>
    <cellStyle name="60% - Ênfase3 6" xfId="468" xr:uid="{00000000-0005-0000-0000-000086030000}"/>
    <cellStyle name="60% - Ênfase3 6 2" xfId="1783" xr:uid="{00000000-0005-0000-0000-000087030000}"/>
    <cellStyle name="60% - Ênfase3 6 3" xfId="1784" xr:uid="{00000000-0005-0000-0000-000088030000}"/>
    <cellStyle name="60% - Ênfase3 6 4" xfId="1785" xr:uid="{00000000-0005-0000-0000-000089030000}"/>
    <cellStyle name="60% - Ênfase3 7" xfId="469" xr:uid="{00000000-0005-0000-0000-00008A030000}"/>
    <cellStyle name="60% - Ênfase3 7 2" xfId="1786" xr:uid="{00000000-0005-0000-0000-00008B030000}"/>
    <cellStyle name="60% - Ênfase3 7 3" xfId="1787" xr:uid="{00000000-0005-0000-0000-00008C030000}"/>
    <cellStyle name="60% - Ênfase3 7 4" xfId="1788" xr:uid="{00000000-0005-0000-0000-00008D030000}"/>
    <cellStyle name="60% - Ênfase3 8" xfId="470" xr:uid="{00000000-0005-0000-0000-00008E030000}"/>
    <cellStyle name="60% - Ênfase3 8 2" xfId="1789" xr:uid="{00000000-0005-0000-0000-00008F030000}"/>
    <cellStyle name="60% - Ênfase3 8 3" xfId="1790" xr:uid="{00000000-0005-0000-0000-000090030000}"/>
    <cellStyle name="60% - Ênfase3 8 4" xfId="1791" xr:uid="{00000000-0005-0000-0000-000091030000}"/>
    <cellStyle name="60% - Ênfase3 9" xfId="471" xr:uid="{00000000-0005-0000-0000-000092030000}"/>
    <cellStyle name="60% - Ênfase4 10" xfId="472" xr:uid="{00000000-0005-0000-0000-000093030000}"/>
    <cellStyle name="60% - Ênfase4 11" xfId="473" xr:uid="{00000000-0005-0000-0000-000094030000}"/>
    <cellStyle name="60% - Ênfase4 12" xfId="474" xr:uid="{00000000-0005-0000-0000-000095030000}"/>
    <cellStyle name="60% - Ênfase4 13" xfId="475" xr:uid="{00000000-0005-0000-0000-000096030000}"/>
    <cellStyle name="60% - Ênfase4 14" xfId="476" xr:uid="{00000000-0005-0000-0000-000097030000}"/>
    <cellStyle name="60% - Ênfase4 15" xfId="477" xr:uid="{00000000-0005-0000-0000-000098030000}"/>
    <cellStyle name="60% - Ênfase4 16" xfId="478" xr:uid="{00000000-0005-0000-0000-000099030000}"/>
    <cellStyle name="60% - Ênfase4 17" xfId="479" xr:uid="{00000000-0005-0000-0000-00009A030000}"/>
    <cellStyle name="60% - Ênfase4 18" xfId="480" xr:uid="{00000000-0005-0000-0000-00009B030000}"/>
    <cellStyle name="60% - Ênfase4 19" xfId="481" xr:uid="{00000000-0005-0000-0000-00009C030000}"/>
    <cellStyle name="60% - Ênfase4 2" xfId="482" xr:uid="{00000000-0005-0000-0000-00009D030000}"/>
    <cellStyle name="60% - Ênfase4 2 2" xfId="1792" xr:uid="{00000000-0005-0000-0000-00009E030000}"/>
    <cellStyle name="60% - Ênfase4 2 3" xfId="1793" xr:uid="{00000000-0005-0000-0000-00009F030000}"/>
    <cellStyle name="60% - Ênfase4 2 4" xfId="1794" xr:uid="{00000000-0005-0000-0000-0000A0030000}"/>
    <cellStyle name="60% - Ênfase4 2 5" xfId="1795" xr:uid="{00000000-0005-0000-0000-0000A1030000}"/>
    <cellStyle name="60% - Ênfase4 2 6" xfId="1796" xr:uid="{00000000-0005-0000-0000-0000A2030000}"/>
    <cellStyle name="60% - Ênfase4 2 7" xfId="1797" xr:uid="{00000000-0005-0000-0000-0000A3030000}"/>
    <cellStyle name="60% - Ênfase4 20" xfId="483" xr:uid="{00000000-0005-0000-0000-0000A4030000}"/>
    <cellStyle name="60% - Ênfase4 21" xfId="484" xr:uid="{00000000-0005-0000-0000-0000A5030000}"/>
    <cellStyle name="60% - Ênfase4 22" xfId="485" xr:uid="{00000000-0005-0000-0000-0000A6030000}"/>
    <cellStyle name="60% - Ênfase4 23" xfId="486" xr:uid="{00000000-0005-0000-0000-0000A7030000}"/>
    <cellStyle name="60% - Ênfase4 24" xfId="487" xr:uid="{00000000-0005-0000-0000-0000A8030000}"/>
    <cellStyle name="60% - Ênfase4 25" xfId="488" xr:uid="{00000000-0005-0000-0000-0000A9030000}"/>
    <cellStyle name="60% - Ênfase4 26" xfId="489" xr:uid="{00000000-0005-0000-0000-0000AA030000}"/>
    <cellStyle name="60% - Ênfase4 27" xfId="490" xr:uid="{00000000-0005-0000-0000-0000AB030000}"/>
    <cellStyle name="60% - Ênfase4 28" xfId="491" xr:uid="{00000000-0005-0000-0000-0000AC030000}"/>
    <cellStyle name="60% - Ênfase4 29" xfId="492" xr:uid="{00000000-0005-0000-0000-0000AD030000}"/>
    <cellStyle name="60% - Ênfase4 3" xfId="493" xr:uid="{00000000-0005-0000-0000-0000AE030000}"/>
    <cellStyle name="60% - Ênfase4 3 2" xfId="1798" xr:uid="{00000000-0005-0000-0000-0000AF030000}"/>
    <cellStyle name="60% - Ênfase4 3 3" xfId="1799" xr:uid="{00000000-0005-0000-0000-0000B0030000}"/>
    <cellStyle name="60% - Ênfase4 3 4" xfId="1800" xr:uid="{00000000-0005-0000-0000-0000B1030000}"/>
    <cellStyle name="60% - Ênfase4 3 5" xfId="1801" xr:uid="{00000000-0005-0000-0000-0000B2030000}"/>
    <cellStyle name="60% - Ênfase4 3 6" xfId="1802" xr:uid="{00000000-0005-0000-0000-0000B3030000}"/>
    <cellStyle name="60% - Ênfase4 3 7" xfId="1803" xr:uid="{00000000-0005-0000-0000-0000B4030000}"/>
    <cellStyle name="60% - Ênfase4 30" xfId="494" xr:uid="{00000000-0005-0000-0000-0000B5030000}"/>
    <cellStyle name="60% - Ênfase4 31" xfId="495" xr:uid="{00000000-0005-0000-0000-0000B6030000}"/>
    <cellStyle name="60% - Ênfase4 32" xfId="496" xr:uid="{00000000-0005-0000-0000-0000B7030000}"/>
    <cellStyle name="60% - Ênfase4 4" xfId="497" xr:uid="{00000000-0005-0000-0000-0000B8030000}"/>
    <cellStyle name="60% - Ênfase4 4 2" xfId="1804" xr:uid="{00000000-0005-0000-0000-0000B9030000}"/>
    <cellStyle name="60% - Ênfase4 4 3" xfId="1805" xr:uid="{00000000-0005-0000-0000-0000BA030000}"/>
    <cellStyle name="60% - Ênfase4 4 4" xfId="1806" xr:uid="{00000000-0005-0000-0000-0000BB030000}"/>
    <cellStyle name="60% - Ênfase4 4 5" xfId="1807" xr:uid="{00000000-0005-0000-0000-0000BC030000}"/>
    <cellStyle name="60% - Ênfase4 4 6" xfId="1808" xr:uid="{00000000-0005-0000-0000-0000BD030000}"/>
    <cellStyle name="60% - Ênfase4 4 7" xfId="1809" xr:uid="{00000000-0005-0000-0000-0000BE030000}"/>
    <cellStyle name="60% - Ênfase4 5" xfId="498" xr:uid="{00000000-0005-0000-0000-0000BF030000}"/>
    <cellStyle name="60% - Ênfase4 5 2" xfId="1810" xr:uid="{00000000-0005-0000-0000-0000C0030000}"/>
    <cellStyle name="60% - Ênfase4 5 3" xfId="1811" xr:uid="{00000000-0005-0000-0000-0000C1030000}"/>
    <cellStyle name="60% - Ênfase4 5 4" xfId="1812" xr:uid="{00000000-0005-0000-0000-0000C2030000}"/>
    <cellStyle name="60% - Ênfase4 6" xfId="499" xr:uid="{00000000-0005-0000-0000-0000C3030000}"/>
    <cellStyle name="60% - Ênfase4 6 2" xfId="1813" xr:uid="{00000000-0005-0000-0000-0000C4030000}"/>
    <cellStyle name="60% - Ênfase4 6 3" xfId="1814" xr:uid="{00000000-0005-0000-0000-0000C5030000}"/>
    <cellStyle name="60% - Ênfase4 6 4" xfId="1815" xr:uid="{00000000-0005-0000-0000-0000C6030000}"/>
    <cellStyle name="60% - Ênfase4 7" xfId="500" xr:uid="{00000000-0005-0000-0000-0000C7030000}"/>
    <cellStyle name="60% - Ênfase4 7 2" xfId="1816" xr:uid="{00000000-0005-0000-0000-0000C8030000}"/>
    <cellStyle name="60% - Ênfase4 7 3" xfId="1817" xr:uid="{00000000-0005-0000-0000-0000C9030000}"/>
    <cellStyle name="60% - Ênfase4 7 4" xfId="1818" xr:uid="{00000000-0005-0000-0000-0000CA030000}"/>
    <cellStyle name="60% - Ênfase4 8" xfId="501" xr:uid="{00000000-0005-0000-0000-0000CB030000}"/>
    <cellStyle name="60% - Ênfase4 8 2" xfId="1819" xr:uid="{00000000-0005-0000-0000-0000CC030000}"/>
    <cellStyle name="60% - Ênfase4 8 3" xfId="1820" xr:uid="{00000000-0005-0000-0000-0000CD030000}"/>
    <cellStyle name="60% - Ênfase4 8 4" xfId="1821" xr:uid="{00000000-0005-0000-0000-0000CE030000}"/>
    <cellStyle name="60% - Ênfase4 9" xfId="502" xr:uid="{00000000-0005-0000-0000-0000CF030000}"/>
    <cellStyle name="60% - Ênfase5 10" xfId="503" xr:uid="{00000000-0005-0000-0000-0000D0030000}"/>
    <cellStyle name="60% - Ênfase5 11" xfId="504" xr:uid="{00000000-0005-0000-0000-0000D1030000}"/>
    <cellStyle name="60% - Ênfase5 12" xfId="505" xr:uid="{00000000-0005-0000-0000-0000D2030000}"/>
    <cellStyle name="60% - Ênfase5 13" xfId="506" xr:uid="{00000000-0005-0000-0000-0000D3030000}"/>
    <cellStyle name="60% - Ênfase5 14" xfId="507" xr:uid="{00000000-0005-0000-0000-0000D4030000}"/>
    <cellStyle name="60% - Ênfase5 15" xfId="508" xr:uid="{00000000-0005-0000-0000-0000D5030000}"/>
    <cellStyle name="60% - Ênfase5 16" xfId="509" xr:uid="{00000000-0005-0000-0000-0000D6030000}"/>
    <cellStyle name="60% - Ênfase5 17" xfId="510" xr:uid="{00000000-0005-0000-0000-0000D7030000}"/>
    <cellStyle name="60% - Ênfase5 18" xfId="511" xr:uid="{00000000-0005-0000-0000-0000D8030000}"/>
    <cellStyle name="60% - Ênfase5 19" xfId="512" xr:uid="{00000000-0005-0000-0000-0000D9030000}"/>
    <cellStyle name="60% - Ênfase5 2" xfId="513" xr:uid="{00000000-0005-0000-0000-0000DA030000}"/>
    <cellStyle name="60% - Ênfase5 2 2" xfId="1822" xr:uid="{00000000-0005-0000-0000-0000DB030000}"/>
    <cellStyle name="60% - Ênfase5 2 3" xfId="1823" xr:uid="{00000000-0005-0000-0000-0000DC030000}"/>
    <cellStyle name="60% - Ênfase5 2 4" xfId="1824" xr:uid="{00000000-0005-0000-0000-0000DD030000}"/>
    <cellStyle name="60% - Ênfase5 2 5" xfId="1825" xr:uid="{00000000-0005-0000-0000-0000DE030000}"/>
    <cellStyle name="60% - Ênfase5 2 6" xfId="1826" xr:uid="{00000000-0005-0000-0000-0000DF030000}"/>
    <cellStyle name="60% - Ênfase5 2 7" xfId="1827" xr:uid="{00000000-0005-0000-0000-0000E0030000}"/>
    <cellStyle name="60% - Ênfase5 20" xfId="514" xr:uid="{00000000-0005-0000-0000-0000E1030000}"/>
    <cellStyle name="60% - Ênfase5 21" xfId="515" xr:uid="{00000000-0005-0000-0000-0000E2030000}"/>
    <cellStyle name="60% - Ênfase5 22" xfId="516" xr:uid="{00000000-0005-0000-0000-0000E3030000}"/>
    <cellStyle name="60% - Ênfase5 23" xfId="517" xr:uid="{00000000-0005-0000-0000-0000E4030000}"/>
    <cellStyle name="60% - Ênfase5 24" xfId="518" xr:uid="{00000000-0005-0000-0000-0000E5030000}"/>
    <cellStyle name="60% - Ênfase5 25" xfId="519" xr:uid="{00000000-0005-0000-0000-0000E6030000}"/>
    <cellStyle name="60% - Ênfase5 26" xfId="520" xr:uid="{00000000-0005-0000-0000-0000E7030000}"/>
    <cellStyle name="60% - Ênfase5 27" xfId="521" xr:uid="{00000000-0005-0000-0000-0000E8030000}"/>
    <cellStyle name="60% - Ênfase5 28" xfId="522" xr:uid="{00000000-0005-0000-0000-0000E9030000}"/>
    <cellStyle name="60% - Ênfase5 29" xfId="523" xr:uid="{00000000-0005-0000-0000-0000EA030000}"/>
    <cellStyle name="60% - Ênfase5 3" xfId="524" xr:uid="{00000000-0005-0000-0000-0000EB030000}"/>
    <cellStyle name="60% - Ênfase5 3 2" xfId="1828" xr:uid="{00000000-0005-0000-0000-0000EC030000}"/>
    <cellStyle name="60% - Ênfase5 3 3" xfId="1829" xr:uid="{00000000-0005-0000-0000-0000ED030000}"/>
    <cellStyle name="60% - Ênfase5 3 4" xfId="1830" xr:uid="{00000000-0005-0000-0000-0000EE030000}"/>
    <cellStyle name="60% - Ênfase5 3 5" xfId="1831" xr:uid="{00000000-0005-0000-0000-0000EF030000}"/>
    <cellStyle name="60% - Ênfase5 3 6" xfId="1832" xr:uid="{00000000-0005-0000-0000-0000F0030000}"/>
    <cellStyle name="60% - Ênfase5 3 7" xfId="1833" xr:uid="{00000000-0005-0000-0000-0000F1030000}"/>
    <cellStyle name="60% - Ênfase5 30" xfId="525" xr:uid="{00000000-0005-0000-0000-0000F2030000}"/>
    <cellStyle name="60% - Ênfase5 31" xfId="526" xr:uid="{00000000-0005-0000-0000-0000F3030000}"/>
    <cellStyle name="60% - Ênfase5 32" xfId="527" xr:uid="{00000000-0005-0000-0000-0000F4030000}"/>
    <cellStyle name="60% - Ênfase5 4" xfId="528" xr:uid="{00000000-0005-0000-0000-0000F5030000}"/>
    <cellStyle name="60% - Ênfase5 4 2" xfId="1834" xr:uid="{00000000-0005-0000-0000-0000F6030000}"/>
    <cellStyle name="60% - Ênfase5 4 3" xfId="1835" xr:uid="{00000000-0005-0000-0000-0000F7030000}"/>
    <cellStyle name="60% - Ênfase5 4 4" xfId="1836" xr:uid="{00000000-0005-0000-0000-0000F8030000}"/>
    <cellStyle name="60% - Ênfase5 4 5" xfId="1837" xr:uid="{00000000-0005-0000-0000-0000F9030000}"/>
    <cellStyle name="60% - Ênfase5 4 6" xfId="1838" xr:uid="{00000000-0005-0000-0000-0000FA030000}"/>
    <cellStyle name="60% - Ênfase5 4 7" xfId="1839" xr:uid="{00000000-0005-0000-0000-0000FB030000}"/>
    <cellStyle name="60% - Ênfase5 5" xfId="529" xr:uid="{00000000-0005-0000-0000-0000FC030000}"/>
    <cellStyle name="60% - Ênfase5 5 2" xfId="1840" xr:uid="{00000000-0005-0000-0000-0000FD030000}"/>
    <cellStyle name="60% - Ênfase5 5 3" xfId="1841" xr:uid="{00000000-0005-0000-0000-0000FE030000}"/>
    <cellStyle name="60% - Ênfase5 5 4" xfId="1842" xr:uid="{00000000-0005-0000-0000-0000FF030000}"/>
    <cellStyle name="60% - Ênfase5 6" xfId="530" xr:uid="{00000000-0005-0000-0000-000000040000}"/>
    <cellStyle name="60% - Ênfase5 6 2" xfId="1843" xr:uid="{00000000-0005-0000-0000-000001040000}"/>
    <cellStyle name="60% - Ênfase5 6 3" xfId="1844" xr:uid="{00000000-0005-0000-0000-000002040000}"/>
    <cellStyle name="60% - Ênfase5 6 4" xfId="1845" xr:uid="{00000000-0005-0000-0000-000003040000}"/>
    <cellStyle name="60% - Ênfase5 7" xfId="531" xr:uid="{00000000-0005-0000-0000-000004040000}"/>
    <cellStyle name="60% - Ênfase5 7 2" xfId="1846" xr:uid="{00000000-0005-0000-0000-000005040000}"/>
    <cellStyle name="60% - Ênfase5 7 3" xfId="1847" xr:uid="{00000000-0005-0000-0000-000006040000}"/>
    <cellStyle name="60% - Ênfase5 7 4" xfId="1848" xr:uid="{00000000-0005-0000-0000-000007040000}"/>
    <cellStyle name="60% - Ênfase5 8" xfId="532" xr:uid="{00000000-0005-0000-0000-000008040000}"/>
    <cellStyle name="60% - Ênfase5 8 2" xfId="1849" xr:uid="{00000000-0005-0000-0000-000009040000}"/>
    <cellStyle name="60% - Ênfase5 8 3" xfId="1850" xr:uid="{00000000-0005-0000-0000-00000A040000}"/>
    <cellStyle name="60% - Ênfase5 8 4" xfId="1851" xr:uid="{00000000-0005-0000-0000-00000B040000}"/>
    <cellStyle name="60% - Ênfase5 9" xfId="533" xr:uid="{00000000-0005-0000-0000-00000C040000}"/>
    <cellStyle name="60% - Ênfase6 10" xfId="534" xr:uid="{00000000-0005-0000-0000-00000D040000}"/>
    <cellStyle name="60% - Ênfase6 11" xfId="535" xr:uid="{00000000-0005-0000-0000-00000E040000}"/>
    <cellStyle name="60% - Ênfase6 12" xfId="536" xr:uid="{00000000-0005-0000-0000-00000F040000}"/>
    <cellStyle name="60% - Ênfase6 13" xfId="537" xr:uid="{00000000-0005-0000-0000-000010040000}"/>
    <cellStyle name="60% - Ênfase6 14" xfId="538" xr:uid="{00000000-0005-0000-0000-000011040000}"/>
    <cellStyle name="60% - Ênfase6 15" xfId="539" xr:uid="{00000000-0005-0000-0000-000012040000}"/>
    <cellStyle name="60% - Ênfase6 16" xfId="540" xr:uid="{00000000-0005-0000-0000-000013040000}"/>
    <cellStyle name="60% - Ênfase6 17" xfId="541" xr:uid="{00000000-0005-0000-0000-000014040000}"/>
    <cellStyle name="60% - Ênfase6 18" xfId="542" xr:uid="{00000000-0005-0000-0000-000015040000}"/>
    <cellStyle name="60% - Ênfase6 19" xfId="543" xr:uid="{00000000-0005-0000-0000-000016040000}"/>
    <cellStyle name="60% - Ênfase6 2" xfId="544" xr:uid="{00000000-0005-0000-0000-000017040000}"/>
    <cellStyle name="60% - Ênfase6 2 2" xfId="1852" xr:uid="{00000000-0005-0000-0000-000018040000}"/>
    <cellStyle name="60% - Ênfase6 2 3" xfId="1853" xr:uid="{00000000-0005-0000-0000-000019040000}"/>
    <cellStyle name="60% - Ênfase6 2 4" xfId="1854" xr:uid="{00000000-0005-0000-0000-00001A040000}"/>
    <cellStyle name="60% - Ênfase6 2 5" xfId="1855" xr:uid="{00000000-0005-0000-0000-00001B040000}"/>
    <cellStyle name="60% - Ênfase6 2 6" xfId="1856" xr:uid="{00000000-0005-0000-0000-00001C040000}"/>
    <cellStyle name="60% - Ênfase6 2 7" xfId="1857" xr:uid="{00000000-0005-0000-0000-00001D040000}"/>
    <cellStyle name="60% - Ênfase6 20" xfId="545" xr:uid="{00000000-0005-0000-0000-00001E040000}"/>
    <cellStyle name="60% - Ênfase6 21" xfId="546" xr:uid="{00000000-0005-0000-0000-00001F040000}"/>
    <cellStyle name="60% - Ênfase6 22" xfId="547" xr:uid="{00000000-0005-0000-0000-000020040000}"/>
    <cellStyle name="60% - Ênfase6 23" xfId="548" xr:uid="{00000000-0005-0000-0000-000021040000}"/>
    <cellStyle name="60% - Ênfase6 24" xfId="549" xr:uid="{00000000-0005-0000-0000-000022040000}"/>
    <cellStyle name="60% - Ênfase6 25" xfId="550" xr:uid="{00000000-0005-0000-0000-000023040000}"/>
    <cellStyle name="60% - Ênfase6 26" xfId="551" xr:uid="{00000000-0005-0000-0000-000024040000}"/>
    <cellStyle name="60% - Ênfase6 27" xfId="552" xr:uid="{00000000-0005-0000-0000-000025040000}"/>
    <cellStyle name="60% - Ênfase6 28" xfId="553" xr:uid="{00000000-0005-0000-0000-000026040000}"/>
    <cellStyle name="60% - Ênfase6 29" xfId="554" xr:uid="{00000000-0005-0000-0000-000027040000}"/>
    <cellStyle name="60% - Ênfase6 3" xfId="555" xr:uid="{00000000-0005-0000-0000-000028040000}"/>
    <cellStyle name="60% - Ênfase6 3 2" xfId="1858" xr:uid="{00000000-0005-0000-0000-000029040000}"/>
    <cellStyle name="60% - Ênfase6 3 3" xfId="1859" xr:uid="{00000000-0005-0000-0000-00002A040000}"/>
    <cellStyle name="60% - Ênfase6 3 4" xfId="1860" xr:uid="{00000000-0005-0000-0000-00002B040000}"/>
    <cellStyle name="60% - Ênfase6 3 5" xfId="1861" xr:uid="{00000000-0005-0000-0000-00002C040000}"/>
    <cellStyle name="60% - Ênfase6 3 6" xfId="1862" xr:uid="{00000000-0005-0000-0000-00002D040000}"/>
    <cellStyle name="60% - Ênfase6 3 7" xfId="1863" xr:uid="{00000000-0005-0000-0000-00002E040000}"/>
    <cellStyle name="60% - Ênfase6 30" xfId="556" xr:uid="{00000000-0005-0000-0000-00002F040000}"/>
    <cellStyle name="60% - Ênfase6 31" xfId="557" xr:uid="{00000000-0005-0000-0000-000030040000}"/>
    <cellStyle name="60% - Ênfase6 32" xfId="558" xr:uid="{00000000-0005-0000-0000-000031040000}"/>
    <cellStyle name="60% - Ênfase6 4" xfId="559" xr:uid="{00000000-0005-0000-0000-000032040000}"/>
    <cellStyle name="60% - Ênfase6 4 2" xfId="1864" xr:uid="{00000000-0005-0000-0000-000033040000}"/>
    <cellStyle name="60% - Ênfase6 4 3" xfId="1865" xr:uid="{00000000-0005-0000-0000-000034040000}"/>
    <cellStyle name="60% - Ênfase6 4 4" xfId="1866" xr:uid="{00000000-0005-0000-0000-000035040000}"/>
    <cellStyle name="60% - Ênfase6 4 5" xfId="1867" xr:uid="{00000000-0005-0000-0000-000036040000}"/>
    <cellStyle name="60% - Ênfase6 4 6" xfId="1868" xr:uid="{00000000-0005-0000-0000-000037040000}"/>
    <cellStyle name="60% - Ênfase6 4 7" xfId="1869" xr:uid="{00000000-0005-0000-0000-000038040000}"/>
    <cellStyle name="60% - Ênfase6 5" xfId="560" xr:uid="{00000000-0005-0000-0000-000039040000}"/>
    <cellStyle name="60% - Ênfase6 5 2" xfId="1870" xr:uid="{00000000-0005-0000-0000-00003A040000}"/>
    <cellStyle name="60% - Ênfase6 5 3" xfId="1871" xr:uid="{00000000-0005-0000-0000-00003B040000}"/>
    <cellStyle name="60% - Ênfase6 5 4" xfId="1872" xr:uid="{00000000-0005-0000-0000-00003C040000}"/>
    <cellStyle name="60% - Ênfase6 6" xfId="561" xr:uid="{00000000-0005-0000-0000-00003D040000}"/>
    <cellStyle name="60% - Ênfase6 6 2" xfId="1873" xr:uid="{00000000-0005-0000-0000-00003E040000}"/>
    <cellStyle name="60% - Ênfase6 6 3" xfId="1874" xr:uid="{00000000-0005-0000-0000-00003F040000}"/>
    <cellStyle name="60% - Ênfase6 6 4" xfId="1875" xr:uid="{00000000-0005-0000-0000-000040040000}"/>
    <cellStyle name="60% - Ênfase6 7" xfId="562" xr:uid="{00000000-0005-0000-0000-000041040000}"/>
    <cellStyle name="60% - Ênfase6 7 2" xfId="1876" xr:uid="{00000000-0005-0000-0000-000042040000}"/>
    <cellStyle name="60% - Ênfase6 7 3" xfId="1877" xr:uid="{00000000-0005-0000-0000-000043040000}"/>
    <cellStyle name="60% - Ênfase6 7 4" xfId="1878" xr:uid="{00000000-0005-0000-0000-000044040000}"/>
    <cellStyle name="60% - Ênfase6 8" xfId="563" xr:uid="{00000000-0005-0000-0000-000045040000}"/>
    <cellStyle name="60% - Ênfase6 8 2" xfId="1879" xr:uid="{00000000-0005-0000-0000-000046040000}"/>
    <cellStyle name="60% - Ênfase6 8 3" xfId="1880" xr:uid="{00000000-0005-0000-0000-000047040000}"/>
    <cellStyle name="60% - Ênfase6 8 4" xfId="1881" xr:uid="{00000000-0005-0000-0000-000048040000}"/>
    <cellStyle name="60% - Ênfase6 9" xfId="564" xr:uid="{00000000-0005-0000-0000-000049040000}"/>
    <cellStyle name="Bom 10" xfId="565" xr:uid="{00000000-0005-0000-0000-00004A040000}"/>
    <cellStyle name="Bom 11" xfId="566" xr:uid="{00000000-0005-0000-0000-00004B040000}"/>
    <cellStyle name="Bom 12" xfId="567" xr:uid="{00000000-0005-0000-0000-00004C040000}"/>
    <cellStyle name="Bom 13" xfId="568" xr:uid="{00000000-0005-0000-0000-00004D040000}"/>
    <cellStyle name="Bom 14" xfId="569" xr:uid="{00000000-0005-0000-0000-00004E040000}"/>
    <cellStyle name="Bom 15" xfId="570" xr:uid="{00000000-0005-0000-0000-00004F040000}"/>
    <cellStyle name="Bom 16" xfId="571" xr:uid="{00000000-0005-0000-0000-000050040000}"/>
    <cellStyle name="Bom 17" xfId="572" xr:uid="{00000000-0005-0000-0000-000051040000}"/>
    <cellStyle name="Bom 18" xfId="573" xr:uid="{00000000-0005-0000-0000-000052040000}"/>
    <cellStyle name="Bom 19" xfId="574" xr:uid="{00000000-0005-0000-0000-000053040000}"/>
    <cellStyle name="Bom 2" xfId="575" xr:uid="{00000000-0005-0000-0000-000054040000}"/>
    <cellStyle name="Bom 2 2" xfId="1882" xr:uid="{00000000-0005-0000-0000-000055040000}"/>
    <cellStyle name="Bom 2 3" xfId="1883" xr:uid="{00000000-0005-0000-0000-000056040000}"/>
    <cellStyle name="Bom 2 4" xfId="1884" xr:uid="{00000000-0005-0000-0000-000057040000}"/>
    <cellStyle name="Bom 2 5" xfId="1885" xr:uid="{00000000-0005-0000-0000-000058040000}"/>
    <cellStyle name="Bom 2 6" xfId="1886" xr:uid="{00000000-0005-0000-0000-000059040000}"/>
    <cellStyle name="Bom 2 7" xfId="1887" xr:uid="{00000000-0005-0000-0000-00005A040000}"/>
    <cellStyle name="Bom 20" xfId="576" xr:uid="{00000000-0005-0000-0000-00005B040000}"/>
    <cellStyle name="Bom 21" xfId="577" xr:uid="{00000000-0005-0000-0000-00005C040000}"/>
    <cellStyle name="Bom 22" xfId="578" xr:uid="{00000000-0005-0000-0000-00005D040000}"/>
    <cellStyle name="Bom 23" xfId="579" xr:uid="{00000000-0005-0000-0000-00005E040000}"/>
    <cellStyle name="Bom 24" xfId="580" xr:uid="{00000000-0005-0000-0000-00005F040000}"/>
    <cellStyle name="Bom 25" xfId="581" xr:uid="{00000000-0005-0000-0000-000060040000}"/>
    <cellStyle name="Bom 26" xfId="582" xr:uid="{00000000-0005-0000-0000-000061040000}"/>
    <cellStyle name="Bom 27" xfId="583" xr:uid="{00000000-0005-0000-0000-000062040000}"/>
    <cellStyle name="Bom 28" xfId="584" xr:uid="{00000000-0005-0000-0000-000063040000}"/>
    <cellStyle name="Bom 29" xfId="585" xr:uid="{00000000-0005-0000-0000-000064040000}"/>
    <cellStyle name="Bom 3" xfId="586" xr:uid="{00000000-0005-0000-0000-000065040000}"/>
    <cellStyle name="Bom 3 2" xfId="1888" xr:uid="{00000000-0005-0000-0000-000066040000}"/>
    <cellStyle name="Bom 3 3" xfId="1889" xr:uid="{00000000-0005-0000-0000-000067040000}"/>
    <cellStyle name="Bom 3 4" xfId="1890" xr:uid="{00000000-0005-0000-0000-000068040000}"/>
    <cellStyle name="Bom 3 5" xfId="1891" xr:uid="{00000000-0005-0000-0000-000069040000}"/>
    <cellStyle name="Bom 3 6" xfId="1892" xr:uid="{00000000-0005-0000-0000-00006A040000}"/>
    <cellStyle name="Bom 3 7" xfId="1893" xr:uid="{00000000-0005-0000-0000-00006B040000}"/>
    <cellStyle name="Bom 30" xfId="587" xr:uid="{00000000-0005-0000-0000-00006C040000}"/>
    <cellStyle name="Bom 31" xfId="588" xr:uid="{00000000-0005-0000-0000-00006D040000}"/>
    <cellStyle name="Bom 32" xfId="589" xr:uid="{00000000-0005-0000-0000-00006E040000}"/>
    <cellStyle name="Bom 4" xfId="590" xr:uid="{00000000-0005-0000-0000-00006F040000}"/>
    <cellStyle name="Bom 4 2" xfId="1894" xr:uid="{00000000-0005-0000-0000-000070040000}"/>
    <cellStyle name="Bom 4 3" xfId="1895" xr:uid="{00000000-0005-0000-0000-000071040000}"/>
    <cellStyle name="Bom 4 4" xfId="1896" xr:uid="{00000000-0005-0000-0000-000072040000}"/>
    <cellStyle name="Bom 4 5" xfId="1897" xr:uid="{00000000-0005-0000-0000-000073040000}"/>
    <cellStyle name="Bom 4 6" xfId="1898" xr:uid="{00000000-0005-0000-0000-000074040000}"/>
    <cellStyle name="Bom 4 7" xfId="1899" xr:uid="{00000000-0005-0000-0000-000075040000}"/>
    <cellStyle name="Bom 5" xfId="591" xr:uid="{00000000-0005-0000-0000-000076040000}"/>
    <cellStyle name="Bom 5 2" xfId="1900" xr:uid="{00000000-0005-0000-0000-000077040000}"/>
    <cellStyle name="Bom 5 3" xfId="1901" xr:uid="{00000000-0005-0000-0000-000078040000}"/>
    <cellStyle name="Bom 5 4" xfId="1902" xr:uid="{00000000-0005-0000-0000-000079040000}"/>
    <cellStyle name="Bom 6" xfId="592" xr:uid="{00000000-0005-0000-0000-00007A040000}"/>
    <cellStyle name="Bom 6 2" xfId="1903" xr:uid="{00000000-0005-0000-0000-00007B040000}"/>
    <cellStyle name="Bom 6 3" xfId="1904" xr:uid="{00000000-0005-0000-0000-00007C040000}"/>
    <cellStyle name="Bom 6 4" xfId="1905" xr:uid="{00000000-0005-0000-0000-00007D040000}"/>
    <cellStyle name="Bom 7" xfId="593" xr:uid="{00000000-0005-0000-0000-00007E040000}"/>
    <cellStyle name="Bom 7 2" xfId="1906" xr:uid="{00000000-0005-0000-0000-00007F040000}"/>
    <cellStyle name="Bom 7 3" xfId="1907" xr:uid="{00000000-0005-0000-0000-000080040000}"/>
    <cellStyle name="Bom 7 4" xfId="1908" xr:uid="{00000000-0005-0000-0000-000081040000}"/>
    <cellStyle name="Bom 8" xfId="594" xr:uid="{00000000-0005-0000-0000-000082040000}"/>
    <cellStyle name="Bom 8 2" xfId="1909" xr:uid="{00000000-0005-0000-0000-000083040000}"/>
    <cellStyle name="Bom 8 3" xfId="1910" xr:uid="{00000000-0005-0000-0000-000084040000}"/>
    <cellStyle name="Bom 8 4" xfId="1911" xr:uid="{00000000-0005-0000-0000-000085040000}"/>
    <cellStyle name="Bom 9" xfId="595" xr:uid="{00000000-0005-0000-0000-000086040000}"/>
    <cellStyle name="Cabeçalho 1" xfId="3966" xr:uid="{00000000-0005-0000-0000-000087040000}"/>
    <cellStyle name="Cabeçalho 2" xfId="3967" xr:uid="{00000000-0005-0000-0000-000088040000}"/>
    <cellStyle name="Cálculo 10" xfId="596" xr:uid="{00000000-0005-0000-0000-000089040000}"/>
    <cellStyle name="Cálculo 11" xfId="597" xr:uid="{00000000-0005-0000-0000-00008A040000}"/>
    <cellStyle name="Cálculo 12" xfId="598" xr:uid="{00000000-0005-0000-0000-00008B040000}"/>
    <cellStyle name="Cálculo 13" xfId="599" xr:uid="{00000000-0005-0000-0000-00008C040000}"/>
    <cellStyle name="Cálculo 14" xfId="600" xr:uid="{00000000-0005-0000-0000-00008D040000}"/>
    <cellStyle name="Cálculo 15" xfId="601" xr:uid="{00000000-0005-0000-0000-00008E040000}"/>
    <cellStyle name="Cálculo 16" xfId="602" xr:uid="{00000000-0005-0000-0000-00008F040000}"/>
    <cellStyle name="Cálculo 17" xfId="603" xr:uid="{00000000-0005-0000-0000-000090040000}"/>
    <cellStyle name="Cálculo 18" xfId="604" xr:uid="{00000000-0005-0000-0000-000091040000}"/>
    <cellStyle name="Cálculo 19" xfId="605" xr:uid="{00000000-0005-0000-0000-000092040000}"/>
    <cellStyle name="Cálculo 2" xfId="606" xr:uid="{00000000-0005-0000-0000-000093040000}"/>
    <cellStyle name="Cálculo 2 2" xfId="1912" xr:uid="{00000000-0005-0000-0000-000094040000}"/>
    <cellStyle name="Cálculo 2 3" xfId="1913" xr:uid="{00000000-0005-0000-0000-000095040000}"/>
    <cellStyle name="Cálculo 2 4" xfId="1914" xr:uid="{00000000-0005-0000-0000-000096040000}"/>
    <cellStyle name="Cálculo 2 5" xfId="1915" xr:uid="{00000000-0005-0000-0000-000097040000}"/>
    <cellStyle name="Cálculo 2 6" xfId="1916" xr:uid="{00000000-0005-0000-0000-000098040000}"/>
    <cellStyle name="Cálculo 2 7" xfId="1917" xr:uid="{00000000-0005-0000-0000-000099040000}"/>
    <cellStyle name="Cálculo 20" xfId="607" xr:uid="{00000000-0005-0000-0000-00009A040000}"/>
    <cellStyle name="Cálculo 21" xfId="608" xr:uid="{00000000-0005-0000-0000-00009B040000}"/>
    <cellStyle name="Cálculo 22" xfId="609" xr:uid="{00000000-0005-0000-0000-00009C040000}"/>
    <cellStyle name="Cálculo 23" xfId="610" xr:uid="{00000000-0005-0000-0000-00009D040000}"/>
    <cellStyle name="Cálculo 24" xfId="611" xr:uid="{00000000-0005-0000-0000-00009E040000}"/>
    <cellStyle name="Cálculo 25" xfId="612" xr:uid="{00000000-0005-0000-0000-00009F040000}"/>
    <cellStyle name="Cálculo 26" xfId="613" xr:uid="{00000000-0005-0000-0000-0000A0040000}"/>
    <cellStyle name="Cálculo 27" xfId="614" xr:uid="{00000000-0005-0000-0000-0000A1040000}"/>
    <cellStyle name="Cálculo 28" xfId="615" xr:uid="{00000000-0005-0000-0000-0000A2040000}"/>
    <cellStyle name="Cálculo 29" xfId="616" xr:uid="{00000000-0005-0000-0000-0000A3040000}"/>
    <cellStyle name="Cálculo 3" xfId="617" xr:uid="{00000000-0005-0000-0000-0000A4040000}"/>
    <cellStyle name="Cálculo 3 2" xfId="1918" xr:uid="{00000000-0005-0000-0000-0000A5040000}"/>
    <cellStyle name="Cálculo 3 3" xfId="1919" xr:uid="{00000000-0005-0000-0000-0000A6040000}"/>
    <cellStyle name="Cálculo 3 4" xfId="1920" xr:uid="{00000000-0005-0000-0000-0000A7040000}"/>
    <cellStyle name="Cálculo 3 5" xfId="1921" xr:uid="{00000000-0005-0000-0000-0000A8040000}"/>
    <cellStyle name="Cálculo 3 6" xfId="1922" xr:uid="{00000000-0005-0000-0000-0000A9040000}"/>
    <cellStyle name="Cálculo 3 7" xfId="1923" xr:uid="{00000000-0005-0000-0000-0000AA040000}"/>
    <cellStyle name="Cálculo 30" xfId="618" xr:uid="{00000000-0005-0000-0000-0000AB040000}"/>
    <cellStyle name="Cálculo 31" xfId="619" xr:uid="{00000000-0005-0000-0000-0000AC040000}"/>
    <cellStyle name="Cálculo 32" xfId="620" xr:uid="{00000000-0005-0000-0000-0000AD040000}"/>
    <cellStyle name="Cálculo 4" xfId="621" xr:uid="{00000000-0005-0000-0000-0000AE040000}"/>
    <cellStyle name="Cálculo 4 2" xfId="1924" xr:uid="{00000000-0005-0000-0000-0000AF040000}"/>
    <cellStyle name="Cálculo 4 3" xfId="1925" xr:uid="{00000000-0005-0000-0000-0000B0040000}"/>
    <cellStyle name="Cálculo 4 4" xfId="1926" xr:uid="{00000000-0005-0000-0000-0000B1040000}"/>
    <cellStyle name="Cálculo 4 5" xfId="1927" xr:uid="{00000000-0005-0000-0000-0000B2040000}"/>
    <cellStyle name="Cálculo 4 6" xfId="1928" xr:uid="{00000000-0005-0000-0000-0000B3040000}"/>
    <cellStyle name="Cálculo 4 7" xfId="1929" xr:uid="{00000000-0005-0000-0000-0000B4040000}"/>
    <cellStyle name="Cálculo 5" xfId="622" xr:uid="{00000000-0005-0000-0000-0000B5040000}"/>
    <cellStyle name="Cálculo 5 2" xfId="1930" xr:uid="{00000000-0005-0000-0000-0000B6040000}"/>
    <cellStyle name="Cálculo 5 3" xfId="1931" xr:uid="{00000000-0005-0000-0000-0000B7040000}"/>
    <cellStyle name="Cálculo 5 4" xfId="1932" xr:uid="{00000000-0005-0000-0000-0000B8040000}"/>
    <cellStyle name="Cálculo 6" xfId="623" xr:uid="{00000000-0005-0000-0000-0000B9040000}"/>
    <cellStyle name="Cálculo 6 2" xfId="1933" xr:uid="{00000000-0005-0000-0000-0000BA040000}"/>
    <cellStyle name="Cálculo 6 3" xfId="1934" xr:uid="{00000000-0005-0000-0000-0000BB040000}"/>
    <cellStyle name="Cálculo 6 4" xfId="1935" xr:uid="{00000000-0005-0000-0000-0000BC040000}"/>
    <cellStyle name="Cálculo 7" xfId="624" xr:uid="{00000000-0005-0000-0000-0000BD040000}"/>
    <cellStyle name="Cálculo 7 2" xfId="1936" xr:uid="{00000000-0005-0000-0000-0000BE040000}"/>
    <cellStyle name="Cálculo 7 3" xfId="1937" xr:uid="{00000000-0005-0000-0000-0000BF040000}"/>
    <cellStyle name="Cálculo 7 4" xfId="1938" xr:uid="{00000000-0005-0000-0000-0000C0040000}"/>
    <cellStyle name="Cálculo 8" xfId="625" xr:uid="{00000000-0005-0000-0000-0000C1040000}"/>
    <cellStyle name="Cálculo 8 2" xfId="1939" xr:uid="{00000000-0005-0000-0000-0000C2040000}"/>
    <cellStyle name="Cálculo 8 3" xfId="1940" xr:uid="{00000000-0005-0000-0000-0000C3040000}"/>
    <cellStyle name="Cálculo 8 4" xfId="1941" xr:uid="{00000000-0005-0000-0000-0000C4040000}"/>
    <cellStyle name="Cálculo 9" xfId="626" xr:uid="{00000000-0005-0000-0000-0000C5040000}"/>
    <cellStyle name="Célula de Verificação 10" xfId="627" xr:uid="{00000000-0005-0000-0000-0000C6040000}"/>
    <cellStyle name="Célula de Verificação 11" xfId="628" xr:uid="{00000000-0005-0000-0000-0000C7040000}"/>
    <cellStyle name="Célula de Verificação 12" xfId="629" xr:uid="{00000000-0005-0000-0000-0000C8040000}"/>
    <cellStyle name="Célula de Verificação 13" xfId="630" xr:uid="{00000000-0005-0000-0000-0000C9040000}"/>
    <cellStyle name="Célula de Verificação 14" xfId="631" xr:uid="{00000000-0005-0000-0000-0000CA040000}"/>
    <cellStyle name="Célula de Verificação 15" xfId="632" xr:uid="{00000000-0005-0000-0000-0000CB040000}"/>
    <cellStyle name="Célula de Verificação 16" xfId="633" xr:uid="{00000000-0005-0000-0000-0000CC040000}"/>
    <cellStyle name="Célula de Verificação 17" xfId="634" xr:uid="{00000000-0005-0000-0000-0000CD040000}"/>
    <cellStyle name="Célula de Verificação 18" xfId="635" xr:uid="{00000000-0005-0000-0000-0000CE040000}"/>
    <cellStyle name="Célula de Verificação 19" xfId="636" xr:uid="{00000000-0005-0000-0000-0000CF040000}"/>
    <cellStyle name="Célula de Verificação 2" xfId="637" xr:uid="{00000000-0005-0000-0000-0000D0040000}"/>
    <cellStyle name="Célula de Verificação 2 2" xfId="1942" xr:uid="{00000000-0005-0000-0000-0000D1040000}"/>
    <cellStyle name="Célula de Verificação 2 3" xfId="1943" xr:uid="{00000000-0005-0000-0000-0000D2040000}"/>
    <cellStyle name="Célula de Verificação 2 4" xfId="1944" xr:uid="{00000000-0005-0000-0000-0000D3040000}"/>
    <cellStyle name="Célula de Verificação 2 5" xfId="1945" xr:uid="{00000000-0005-0000-0000-0000D4040000}"/>
    <cellStyle name="Célula de Verificação 2 6" xfId="1946" xr:uid="{00000000-0005-0000-0000-0000D5040000}"/>
    <cellStyle name="Célula de Verificação 2 7" xfId="1947" xr:uid="{00000000-0005-0000-0000-0000D6040000}"/>
    <cellStyle name="Célula de Verificação 20" xfId="638" xr:uid="{00000000-0005-0000-0000-0000D7040000}"/>
    <cellStyle name="Célula de Verificação 21" xfId="639" xr:uid="{00000000-0005-0000-0000-0000D8040000}"/>
    <cellStyle name="Célula de Verificação 22" xfId="640" xr:uid="{00000000-0005-0000-0000-0000D9040000}"/>
    <cellStyle name="Célula de Verificação 23" xfId="641" xr:uid="{00000000-0005-0000-0000-0000DA040000}"/>
    <cellStyle name="Célula de Verificação 24" xfId="642" xr:uid="{00000000-0005-0000-0000-0000DB040000}"/>
    <cellStyle name="Célula de Verificação 25" xfId="643" xr:uid="{00000000-0005-0000-0000-0000DC040000}"/>
    <cellStyle name="Célula de Verificação 26" xfId="644" xr:uid="{00000000-0005-0000-0000-0000DD040000}"/>
    <cellStyle name="Célula de Verificação 27" xfId="645" xr:uid="{00000000-0005-0000-0000-0000DE040000}"/>
    <cellStyle name="Célula de Verificação 28" xfId="646" xr:uid="{00000000-0005-0000-0000-0000DF040000}"/>
    <cellStyle name="Célula de Verificação 29" xfId="647" xr:uid="{00000000-0005-0000-0000-0000E0040000}"/>
    <cellStyle name="Célula de Verificação 3" xfId="648" xr:uid="{00000000-0005-0000-0000-0000E1040000}"/>
    <cellStyle name="Célula de Verificação 3 2" xfId="1948" xr:uid="{00000000-0005-0000-0000-0000E2040000}"/>
    <cellStyle name="Célula de Verificação 3 3" xfId="1949" xr:uid="{00000000-0005-0000-0000-0000E3040000}"/>
    <cellStyle name="Célula de Verificação 3 4" xfId="1950" xr:uid="{00000000-0005-0000-0000-0000E4040000}"/>
    <cellStyle name="Célula de Verificação 3 5" xfId="1951" xr:uid="{00000000-0005-0000-0000-0000E5040000}"/>
    <cellStyle name="Célula de Verificação 3 6" xfId="1952" xr:uid="{00000000-0005-0000-0000-0000E6040000}"/>
    <cellStyle name="Célula de Verificação 3 7" xfId="1953" xr:uid="{00000000-0005-0000-0000-0000E7040000}"/>
    <cellStyle name="Célula de Verificação 30" xfId="649" xr:uid="{00000000-0005-0000-0000-0000E8040000}"/>
    <cellStyle name="Célula de Verificação 31" xfId="650" xr:uid="{00000000-0005-0000-0000-0000E9040000}"/>
    <cellStyle name="Célula de Verificação 32" xfId="651" xr:uid="{00000000-0005-0000-0000-0000EA040000}"/>
    <cellStyle name="Célula de Verificação 4" xfId="652" xr:uid="{00000000-0005-0000-0000-0000EB040000}"/>
    <cellStyle name="Célula de Verificação 4 2" xfId="1954" xr:uid="{00000000-0005-0000-0000-0000EC040000}"/>
    <cellStyle name="Célula de Verificação 4 3" xfId="1955" xr:uid="{00000000-0005-0000-0000-0000ED040000}"/>
    <cellStyle name="Célula de Verificação 4 4" xfId="1956" xr:uid="{00000000-0005-0000-0000-0000EE040000}"/>
    <cellStyle name="Célula de Verificação 4 5" xfId="1957" xr:uid="{00000000-0005-0000-0000-0000EF040000}"/>
    <cellStyle name="Célula de Verificação 4 6" xfId="1958" xr:uid="{00000000-0005-0000-0000-0000F0040000}"/>
    <cellStyle name="Célula de Verificação 4 7" xfId="1959" xr:uid="{00000000-0005-0000-0000-0000F1040000}"/>
    <cellStyle name="Célula de Verificação 5" xfId="653" xr:uid="{00000000-0005-0000-0000-0000F2040000}"/>
    <cellStyle name="Célula de Verificação 5 2" xfId="1960" xr:uid="{00000000-0005-0000-0000-0000F3040000}"/>
    <cellStyle name="Célula de Verificação 5 3" xfId="1961" xr:uid="{00000000-0005-0000-0000-0000F4040000}"/>
    <cellStyle name="Célula de Verificação 5 4" xfId="1962" xr:uid="{00000000-0005-0000-0000-0000F5040000}"/>
    <cellStyle name="Célula de Verificação 6" xfId="654" xr:uid="{00000000-0005-0000-0000-0000F6040000}"/>
    <cellStyle name="Célula de Verificação 6 2" xfId="1963" xr:uid="{00000000-0005-0000-0000-0000F7040000}"/>
    <cellStyle name="Célula de Verificação 6 3" xfId="1964" xr:uid="{00000000-0005-0000-0000-0000F8040000}"/>
    <cellStyle name="Célula de Verificação 6 4" xfId="1965" xr:uid="{00000000-0005-0000-0000-0000F9040000}"/>
    <cellStyle name="Célula de Verificação 7" xfId="655" xr:uid="{00000000-0005-0000-0000-0000FA040000}"/>
    <cellStyle name="Célula de Verificação 7 2" xfId="1966" xr:uid="{00000000-0005-0000-0000-0000FB040000}"/>
    <cellStyle name="Célula de Verificação 7 3" xfId="1967" xr:uid="{00000000-0005-0000-0000-0000FC040000}"/>
    <cellStyle name="Célula de Verificação 7 4" xfId="1968" xr:uid="{00000000-0005-0000-0000-0000FD040000}"/>
    <cellStyle name="Célula de Verificação 8" xfId="656" xr:uid="{00000000-0005-0000-0000-0000FE040000}"/>
    <cellStyle name="Célula de Verificação 8 2" xfId="1969" xr:uid="{00000000-0005-0000-0000-0000FF040000}"/>
    <cellStyle name="Célula de Verificação 8 3" xfId="1970" xr:uid="{00000000-0005-0000-0000-000000050000}"/>
    <cellStyle name="Célula de Verificação 8 4" xfId="1971" xr:uid="{00000000-0005-0000-0000-000001050000}"/>
    <cellStyle name="Célula de Verificação 9" xfId="657" xr:uid="{00000000-0005-0000-0000-000002050000}"/>
    <cellStyle name="Célula Vinculada 10" xfId="658" xr:uid="{00000000-0005-0000-0000-000003050000}"/>
    <cellStyle name="Célula Vinculada 11" xfId="659" xr:uid="{00000000-0005-0000-0000-000004050000}"/>
    <cellStyle name="Célula Vinculada 12" xfId="660" xr:uid="{00000000-0005-0000-0000-000005050000}"/>
    <cellStyle name="Célula Vinculada 13" xfId="661" xr:uid="{00000000-0005-0000-0000-000006050000}"/>
    <cellStyle name="Célula Vinculada 14" xfId="662" xr:uid="{00000000-0005-0000-0000-000007050000}"/>
    <cellStyle name="Célula Vinculada 15" xfId="663" xr:uid="{00000000-0005-0000-0000-000008050000}"/>
    <cellStyle name="Célula Vinculada 16" xfId="664" xr:uid="{00000000-0005-0000-0000-000009050000}"/>
    <cellStyle name="Célula Vinculada 17" xfId="665" xr:uid="{00000000-0005-0000-0000-00000A050000}"/>
    <cellStyle name="Célula Vinculada 18" xfId="666" xr:uid="{00000000-0005-0000-0000-00000B050000}"/>
    <cellStyle name="Célula Vinculada 19" xfId="667" xr:uid="{00000000-0005-0000-0000-00000C050000}"/>
    <cellStyle name="Célula Vinculada 2" xfId="668" xr:uid="{00000000-0005-0000-0000-00000D050000}"/>
    <cellStyle name="Célula Vinculada 2 2" xfId="1972" xr:uid="{00000000-0005-0000-0000-00000E050000}"/>
    <cellStyle name="Célula Vinculada 2 3" xfId="1973" xr:uid="{00000000-0005-0000-0000-00000F050000}"/>
    <cellStyle name="Célula Vinculada 2 4" xfId="1974" xr:uid="{00000000-0005-0000-0000-000010050000}"/>
    <cellStyle name="Célula Vinculada 2 5" xfId="1975" xr:uid="{00000000-0005-0000-0000-000011050000}"/>
    <cellStyle name="Célula Vinculada 2 6" xfId="1976" xr:uid="{00000000-0005-0000-0000-000012050000}"/>
    <cellStyle name="Célula Vinculada 2 7" xfId="1977" xr:uid="{00000000-0005-0000-0000-000013050000}"/>
    <cellStyle name="Célula Vinculada 20" xfId="669" xr:uid="{00000000-0005-0000-0000-000014050000}"/>
    <cellStyle name="Célula Vinculada 21" xfId="670" xr:uid="{00000000-0005-0000-0000-000015050000}"/>
    <cellStyle name="Célula Vinculada 22" xfId="671" xr:uid="{00000000-0005-0000-0000-000016050000}"/>
    <cellStyle name="Célula Vinculada 23" xfId="672" xr:uid="{00000000-0005-0000-0000-000017050000}"/>
    <cellStyle name="Célula Vinculada 24" xfId="673" xr:uid="{00000000-0005-0000-0000-000018050000}"/>
    <cellStyle name="Célula Vinculada 25" xfId="674" xr:uid="{00000000-0005-0000-0000-000019050000}"/>
    <cellStyle name="Célula Vinculada 26" xfId="675" xr:uid="{00000000-0005-0000-0000-00001A050000}"/>
    <cellStyle name="Célula Vinculada 27" xfId="676" xr:uid="{00000000-0005-0000-0000-00001B050000}"/>
    <cellStyle name="Célula Vinculada 28" xfId="677" xr:uid="{00000000-0005-0000-0000-00001C050000}"/>
    <cellStyle name="Célula Vinculada 29" xfId="678" xr:uid="{00000000-0005-0000-0000-00001D050000}"/>
    <cellStyle name="Célula Vinculada 3" xfId="679" xr:uid="{00000000-0005-0000-0000-00001E050000}"/>
    <cellStyle name="Célula Vinculada 3 2" xfId="1978" xr:uid="{00000000-0005-0000-0000-00001F050000}"/>
    <cellStyle name="Célula Vinculada 3 3" xfId="1979" xr:uid="{00000000-0005-0000-0000-000020050000}"/>
    <cellStyle name="Célula Vinculada 3 4" xfId="1980" xr:uid="{00000000-0005-0000-0000-000021050000}"/>
    <cellStyle name="Célula Vinculada 3 5" xfId="1981" xr:uid="{00000000-0005-0000-0000-000022050000}"/>
    <cellStyle name="Célula Vinculada 3 6" xfId="1982" xr:uid="{00000000-0005-0000-0000-000023050000}"/>
    <cellStyle name="Célula Vinculada 3 7" xfId="1983" xr:uid="{00000000-0005-0000-0000-000024050000}"/>
    <cellStyle name="Célula Vinculada 30" xfId="680" xr:uid="{00000000-0005-0000-0000-000025050000}"/>
    <cellStyle name="Célula Vinculada 31" xfId="681" xr:uid="{00000000-0005-0000-0000-000026050000}"/>
    <cellStyle name="Célula Vinculada 32" xfId="682" xr:uid="{00000000-0005-0000-0000-000027050000}"/>
    <cellStyle name="Célula Vinculada 4" xfId="683" xr:uid="{00000000-0005-0000-0000-000028050000}"/>
    <cellStyle name="Célula Vinculada 4 2" xfId="1984" xr:uid="{00000000-0005-0000-0000-000029050000}"/>
    <cellStyle name="Célula Vinculada 4 3" xfId="1985" xr:uid="{00000000-0005-0000-0000-00002A050000}"/>
    <cellStyle name="Célula Vinculada 4 4" xfId="1986" xr:uid="{00000000-0005-0000-0000-00002B050000}"/>
    <cellStyle name="Célula Vinculada 4 5" xfId="1987" xr:uid="{00000000-0005-0000-0000-00002C050000}"/>
    <cellStyle name="Célula Vinculada 4 6" xfId="1988" xr:uid="{00000000-0005-0000-0000-00002D050000}"/>
    <cellStyle name="Célula Vinculada 4 7" xfId="1989" xr:uid="{00000000-0005-0000-0000-00002E050000}"/>
    <cellStyle name="Célula Vinculada 5" xfId="684" xr:uid="{00000000-0005-0000-0000-00002F050000}"/>
    <cellStyle name="Célula Vinculada 5 2" xfId="1990" xr:uid="{00000000-0005-0000-0000-000030050000}"/>
    <cellStyle name="Célula Vinculada 5 3" xfId="1991" xr:uid="{00000000-0005-0000-0000-000031050000}"/>
    <cellStyle name="Célula Vinculada 5 4" xfId="1992" xr:uid="{00000000-0005-0000-0000-000032050000}"/>
    <cellStyle name="Célula Vinculada 6" xfId="685" xr:uid="{00000000-0005-0000-0000-000033050000}"/>
    <cellStyle name="Célula Vinculada 6 2" xfId="1993" xr:uid="{00000000-0005-0000-0000-000034050000}"/>
    <cellStyle name="Célula Vinculada 6 3" xfId="1994" xr:uid="{00000000-0005-0000-0000-000035050000}"/>
    <cellStyle name="Célula Vinculada 6 4" xfId="1995" xr:uid="{00000000-0005-0000-0000-000036050000}"/>
    <cellStyle name="Célula Vinculada 7" xfId="686" xr:uid="{00000000-0005-0000-0000-000037050000}"/>
    <cellStyle name="Célula Vinculada 7 2" xfId="1996" xr:uid="{00000000-0005-0000-0000-000038050000}"/>
    <cellStyle name="Célula Vinculada 7 3" xfId="1997" xr:uid="{00000000-0005-0000-0000-000039050000}"/>
    <cellStyle name="Célula Vinculada 7 4" xfId="1998" xr:uid="{00000000-0005-0000-0000-00003A050000}"/>
    <cellStyle name="Célula Vinculada 8" xfId="687" xr:uid="{00000000-0005-0000-0000-00003B050000}"/>
    <cellStyle name="Célula Vinculada 8 2" xfId="1999" xr:uid="{00000000-0005-0000-0000-00003C050000}"/>
    <cellStyle name="Célula Vinculada 8 3" xfId="2000" xr:uid="{00000000-0005-0000-0000-00003D050000}"/>
    <cellStyle name="Célula Vinculada 8 4" xfId="2001" xr:uid="{00000000-0005-0000-0000-00003E050000}"/>
    <cellStyle name="Célula Vinculada 9" xfId="688" xr:uid="{00000000-0005-0000-0000-00003F050000}"/>
    <cellStyle name="Comma" xfId="3960" xr:uid="{00000000-0005-0000-0000-000040050000}"/>
    <cellStyle name="Comma [0]" xfId="3968" xr:uid="{00000000-0005-0000-0000-000041050000}"/>
    <cellStyle name="Comma [0] 2" xfId="3969" xr:uid="{00000000-0005-0000-0000-000042050000}"/>
    <cellStyle name="Comma 2" xfId="3970" xr:uid="{00000000-0005-0000-0000-000043050000}"/>
    <cellStyle name="Comma 3" xfId="3971" xr:uid="{00000000-0005-0000-0000-000044050000}"/>
    <cellStyle name="Comma 4" xfId="3972" xr:uid="{00000000-0005-0000-0000-000045050000}"/>
    <cellStyle name="Comma 5" xfId="3973" xr:uid="{00000000-0005-0000-0000-000046050000}"/>
    <cellStyle name="Comma_PREMI05" xfId="3974" xr:uid="{00000000-0005-0000-0000-000047050000}"/>
    <cellStyle name="Comma0" xfId="3975" xr:uid="{00000000-0005-0000-0000-000048050000}"/>
    <cellStyle name="Comma0 - Modelo1" xfId="3976" xr:uid="{00000000-0005-0000-0000-000049050000}"/>
    <cellStyle name="Comma0 - Style1" xfId="3977" xr:uid="{00000000-0005-0000-0000-00004A050000}"/>
    <cellStyle name="Comma1 - Modelo2" xfId="3978" xr:uid="{00000000-0005-0000-0000-00004B050000}"/>
    <cellStyle name="Comma1 - Style2" xfId="3979" xr:uid="{00000000-0005-0000-0000-00004C050000}"/>
    <cellStyle name="Currency" xfId="3980" xr:uid="{00000000-0005-0000-0000-00004D050000}"/>
    <cellStyle name="Currency [0]" xfId="3981" xr:uid="{00000000-0005-0000-0000-00004E050000}"/>
    <cellStyle name="Currency_1995" xfId="3982" xr:uid="{00000000-0005-0000-0000-00004F050000}"/>
    <cellStyle name="Currency0" xfId="3983" xr:uid="{00000000-0005-0000-0000-000050050000}"/>
    <cellStyle name="Data" xfId="3984" xr:uid="{00000000-0005-0000-0000-000051050000}"/>
    <cellStyle name="Date" xfId="3985" xr:uid="{00000000-0005-0000-0000-000052050000}"/>
    <cellStyle name="Dia" xfId="3986" xr:uid="{00000000-0005-0000-0000-000053050000}"/>
    <cellStyle name="Encabez1" xfId="3987" xr:uid="{00000000-0005-0000-0000-000054050000}"/>
    <cellStyle name="Encabez2" xfId="3988" xr:uid="{00000000-0005-0000-0000-000055050000}"/>
    <cellStyle name="Ênfase1 10" xfId="689" xr:uid="{00000000-0005-0000-0000-000056050000}"/>
    <cellStyle name="Ênfase1 11" xfId="690" xr:uid="{00000000-0005-0000-0000-000057050000}"/>
    <cellStyle name="Ênfase1 12" xfId="691" xr:uid="{00000000-0005-0000-0000-000058050000}"/>
    <cellStyle name="Ênfase1 13" xfId="692" xr:uid="{00000000-0005-0000-0000-000059050000}"/>
    <cellStyle name="Ênfase1 14" xfId="693" xr:uid="{00000000-0005-0000-0000-00005A050000}"/>
    <cellStyle name="Ênfase1 15" xfId="694" xr:uid="{00000000-0005-0000-0000-00005B050000}"/>
    <cellStyle name="Ênfase1 16" xfId="695" xr:uid="{00000000-0005-0000-0000-00005C050000}"/>
    <cellStyle name="Ênfase1 17" xfId="696" xr:uid="{00000000-0005-0000-0000-00005D050000}"/>
    <cellStyle name="Ênfase1 18" xfId="697" xr:uid="{00000000-0005-0000-0000-00005E050000}"/>
    <cellStyle name="Ênfase1 19" xfId="698" xr:uid="{00000000-0005-0000-0000-00005F050000}"/>
    <cellStyle name="Ênfase1 2" xfId="699" xr:uid="{00000000-0005-0000-0000-000060050000}"/>
    <cellStyle name="Ênfase1 2 2" xfId="2002" xr:uid="{00000000-0005-0000-0000-000061050000}"/>
    <cellStyle name="Ênfase1 2 3" xfId="2003" xr:uid="{00000000-0005-0000-0000-000062050000}"/>
    <cellStyle name="Ênfase1 2 4" xfId="2004" xr:uid="{00000000-0005-0000-0000-000063050000}"/>
    <cellStyle name="Ênfase1 2 5" xfId="2005" xr:uid="{00000000-0005-0000-0000-000064050000}"/>
    <cellStyle name="Ênfase1 2 6" xfId="2006" xr:uid="{00000000-0005-0000-0000-000065050000}"/>
    <cellStyle name="Ênfase1 2 7" xfId="2007" xr:uid="{00000000-0005-0000-0000-000066050000}"/>
    <cellStyle name="Ênfase1 20" xfId="700" xr:uid="{00000000-0005-0000-0000-000067050000}"/>
    <cellStyle name="Ênfase1 21" xfId="701" xr:uid="{00000000-0005-0000-0000-000068050000}"/>
    <cellStyle name="Ênfase1 22" xfId="702" xr:uid="{00000000-0005-0000-0000-000069050000}"/>
    <cellStyle name="Ênfase1 23" xfId="703" xr:uid="{00000000-0005-0000-0000-00006A050000}"/>
    <cellStyle name="Ênfase1 24" xfId="704" xr:uid="{00000000-0005-0000-0000-00006B050000}"/>
    <cellStyle name="Ênfase1 25" xfId="705" xr:uid="{00000000-0005-0000-0000-00006C050000}"/>
    <cellStyle name="Ênfase1 26" xfId="706" xr:uid="{00000000-0005-0000-0000-00006D050000}"/>
    <cellStyle name="Ênfase1 27" xfId="707" xr:uid="{00000000-0005-0000-0000-00006E050000}"/>
    <cellStyle name="Ênfase1 28" xfId="708" xr:uid="{00000000-0005-0000-0000-00006F050000}"/>
    <cellStyle name="Ênfase1 29" xfId="709" xr:uid="{00000000-0005-0000-0000-000070050000}"/>
    <cellStyle name="Ênfase1 3" xfId="710" xr:uid="{00000000-0005-0000-0000-000071050000}"/>
    <cellStyle name="Ênfase1 3 2" xfId="2008" xr:uid="{00000000-0005-0000-0000-000072050000}"/>
    <cellStyle name="Ênfase1 3 3" xfId="2009" xr:uid="{00000000-0005-0000-0000-000073050000}"/>
    <cellStyle name="Ênfase1 3 4" xfId="2010" xr:uid="{00000000-0005-0000-0000-000074050000}"/>
    <cellStyle name="Ênfase1 3 5" xfId="2011" xr:uid="{00000000-0005-0000-0000-000075050000}"/>
    <cellStyle name="Ênfase1 3 6" xfId="2012" xr:uid="{00000000-0005-0000-0000-000076050000}"/>
    <cellStyle name="Ênfase1 3 7" xfId="2013" xr:uid="{00000000-0005-0000-0000-000077050000}"/>
    <cellStyle name="Ênfase1 30" xfId="711" xr:uid="{00000000-0005-0000-0000-000078050000}"/>
    <cellStyle name="Ênfase1 31" xfId="712" xr:uid="{00000000-0005-0000-0000-000079050000}"/>
    <cellStyle name="Ênfase1 32" xfId="713" xr:uid="{00000000-0005-0000-0000-00007A050000}"/>
    <cellStyle name="Ênfase1 4" xfId="714" xr:uid="{00000000-0005-0000-0000-00007B050000}"/>
    <cellStyle name="Ênfase1 4 2" xfId="2014" xr:uid="{00000000-0005-0000-0000-00007C050000}"/>
    <cellStyle name="Ênfase1 4 3" xfId="2015" xr:uid="{00000000-0005-0000-0000-00007D050000}"/>
    <cellStyle name="Ênfase1 4 4" xfId="2016" xr:uid="{00000000-0005-0000-0000-00007E050000}"/>
    <cellStyle name="Ênfase1 4 5" xfId="2017" xr:uid="{00000000-0005-0000-0000-00007F050000}"/>
    <cellStyle name="Ênfase1 4 6" xfId="2018" xr:uid="{00000000-0005-0000-0000-000080050000}"/>
    <cellStyle name="Ênfase1 4 7" xfId="2019" xr:uid="{00000000-0005-0000-0000-000081050000}"/>
    <cellStyle name="Ênfase1 5" xfId="715" xr:uid="{00000000-0005-0000-0000-000082050000}"/>
    <cellStyle name="Ênfase1 5 2" xfId="2020" xr:uid="{00000000-0005-0000-0000-000083050000}"/>
    <cellStyle name="Ênfase1 5 3" xfId="2021" xr:uid="{00000000-0005-0000-0000-000084050000}"/>
    <cellStyle name="Ênfase1 5 4" xfId="2022" xr:uid="{00000000-0005-0000-0000-000085050000}"/>
    <cellStyle name="Ênfase1 6" xfId="716" xr:uid="{00000000-0005-0000-0000-000086050000}"/>
    <cellStyle name="Ênfase1 6 2" xfId="2023" xr:uid="{00000000-0005-0000-0000-000087050000}"/>
    <cellStyle name="Ênfase1 6 3" xfId="2024" xr:uid="{00000000-0005-0000-0000-000088050000}"/>
    <cellStyle name="Ênfase1 6 4" xfId="2025" xr:uid="{00000000-0005-0000-0000-000089050000}"/>
    <cellStyle name="Ênfase1 7" xfId="717" xr:uid="{00000000-0005-0000-0000-00008A050000}"/>
    <cellStyle name="Ênfase1 7 2" xfId="2026" xr:uid="{00000000-0005-0000-0000-00008B050000}"/>
    <cellStyle name="Ênfase1 7 3" xfId="2027" xr:uid="{00000000-0005-0000-0000-00008C050000}"/>
    <cellStyle name="Ênfase1 7 4" xfId="2028" xr:uid="{00000000-0005-0000-0000-00008D050000}"/>
    <cellStyle name="Ênfase1 8" xfId="718" xr:uid="{00000000-0005-0000-0000-00008E050000}"/>
    <cellStyle name="Ênfase1 8 2" xfId="2029" xr:uid="{00000000-0005-0000-0000-00008F050000}"/>
    <cellStyle name="Ênfase1 8 3" xfId="2030" xr:uid="{00000000-0005-0000-0000-000090050000}"/>
    <cellStyle name="Ênfase1 8 4" xfId="2031" xr:uid="{00000000-0005-0000-0000-000091050000}"/>
    <cellStyle name="Ênfase1 9" xfId="719" xr:uid="{00000000-0005-0000-0000-000092050000}"/>
    <cellStyle name="Ênfase2 10" xfId="720" xr:uid="{00000000-0005-0000-0000-000093050000}"/>
    <cellStyle name="Ênfase2 11" xfId="721" xr:uid="{00000000-0005-0000-0000-000094050000}"/>
    <cellStyle name="Ênfase2 12" xfId="722" xr:uid="{00000000-0005-0000-0000-000095050000}"/>
    <cellStyle name="Ênfase2 13" xfId="723" xr:uid="{00000000-0005-0000-0000-000096050000}"/>
    <cellStyle name="Ênfase2 14" xfId="724" xr:uid="{00000000-0005-0000-0000-000097050000}"/>
    <cellStyle name="Ênfase2 15" xfId="725" xr:uid="{00000000-0005-0000-0000-000098050000}"/>
    <cellStyle name="Ênfase2 16" xfId="726" xr:uid="{00000000-0005-0000-0000-000099050000}"/>
    <cellStyle name="Ênfase2 17" xfId="727" xr:uid="{00000000-0005-0000-0000-00009A050000}"/>
    <cellStyle name="Ênfase2 18" xfId="728" xr:uid="{00000000-0005-0000-0000-00009B050000}"/>
    <cellStyle name="Ênfase2 19" xfId="729" xr:uid="{00000000-0005-0000-0000-00009C050000}"/>
    <cellStyle name="Ênfase2 2" xfId="730" xr:uid="{00000000-0005-0000-0000-00009D050000}"/>
    <cellStyle name="Ênfase2 2 2" xfId="2032" xr:uid="{00000000-0005-0000-0000-00009E050000}"/>
    <cellStyle name="Ênfase2 2 3" xfId="2033" xr:uid="{00000000-0005-0000-0000-00009F050000}"/>
    <cellStyle name="Ênfase2 2 4" xfId="2034" xr:uid="{00000000-0005-0000-0000-0000A0050000}"/>
    <cellStyle name="Ênfase2 2 5" xfId="2035" xr:uid="{00000000-0005-0000-0000-0000A1050000}"/>
    <cellStyle name="Ênfase2 2 6" xfId="2036" xr:uid="{00000000-0005-0000-0000-0000A2050000}"/>
    <cellStyle name="Ênfase2 2 7" xfId="2037" xr:uid="{00000000-0005-0000-0000-0000A3050000}"/>
    <cellStyle name="Ênfase2 20" xfId="731" xr:uid="{00000000-0005-0000-0000-0000A4050000}"/>
    <cellStyle name="Ênfase2 21" xfId="732" xr:uid="{00000000-0005-0000-0000-0000A5050000}"/>
    <cellStyle name="Ênfase2 22" xfId="733" xr:uid="{00000000-0005-0000-0000-0000A6050000}"/>
    <cellStyle name="Ênfase2 23" xfId="734" xr:uid="{00000000-0005-0000-0000-0000A7050000}"/>
    <cellStyle name="Ênfase2 24" xfId="735" xr:uid="{00000000-0005-0000-0000-0000A8050000}"/>
    <cellStyle name="Ênfase2 25" xfId="736" xr:uid="{00000000-0005-0000-0000-0000A9050000}"/>
    <cellStyle name="Ênfase2 26" xfId="737" xr:uid="{00000000-0005-0000-0000-0000AA050000}"/>
    <cellStyle name="Ênfase2 27" xfId="738" xr:uid="{00000000-0005-0000-0000-0000AB050000}"/>
    <cellStyle name="Ênfase2 28" xfId="739" xr:uid="{00000000-0005-0000-0000-0000AC050000}"/>
    <cellStyle name="Ênfase2 29" xfId="740" xr:uid="{00000000-0005-0000-0000-0000AD050000}"/>
    <cellStyle name="Ênfase2 3" xfId="741" xr:uid="{00000000-0005-0000-0000-0000AE050000}"/>
    <cellStyle name="Ênfase2 3 2" xfId="2038" xr:uid="{00000000-0005-0000-0000-0000AF050000}"/>
    <cellStyle name="Ênfase2 3 3" xfId="2039" xr:uid="{00000000-0005-0000-0000-0000B0050000}"/>
    <cellStyle name="Ênfase2 3 4" xfId="2040" xr:uid="{00000000-0005-0000-0000-0000B1050000}"/>
    <cellStyle name="Ênfase2 3 5" xfId="2041" xr:uid="{00000000-0005-0000-0000-0000B2050000}"/>
    <cellStyle name="Ênfase2 3 6" xfId="2042" xr:uid="{00000000-0005-0000-0000-0000B3050000}"/>
    <cellStyle name="Ênfase2 3 7" xfId="2043" xr:uid="{00000000-0005-0000-0000-0000B4050000}"/>
    <cellStyle name="Ênfase2 30" xfId="742" xr:uid="{00000000-0005-0000-0000-0000B5050000}"/>
    <cellStyle name="Ênfase2 31" xfId="743" xr:uid="{00000000-0005-0000-0000-0000B6050000}"/>
    <cellStyle name="Ênfase2 32" xfId="744" xr:uid="{00000000-0005-0000-0000-0000B7050000}"/>
    <cellStyle name="Ênfase2 4" xfId="745" xr:uid="{00000000-0005-0000-0000-0000B8050000}"/>
    <cellStyle name="Ênfase2 4 2" xfId="2044" xr:uid="{00000000-0005-0000-0000-0000B9050000}"/>
    <cellStyle name="Ênfase2 4 3" xfId="2045" xr:uid="{00000000-0005-0000-0000-0000BA050000}"/>
    <cellStyle name="Ênfase2 4 4" xfId="2046" xr:uid="{00000000-0005-0000-0000-0000BB050000}"/>
    <cellStyle name="Ênfase2 4 5" xfId="2047" xr:uid="{00000000-0005-0000-0000-0000BC050000}"/>
    <cellStyle name="Ênfase2 4 6" xfId="2048" xr:uid="{00000000-0005-0000-0000-0000BD050000}"/>
    <cellStyle name="Ênfase2 4 7" xfId="2049" xr:uid="{00000000-0005-0000-0000-0000BE050000}"/>
    <cellStyle name="Ênfase2 5" xfId="746" xr:uid="{00000000-0005-0000-0000-0000BF050000}"/>
    <cellStyle name="Ênfase2 5 2" xfId="2050" xr:uid="{00000000-0005-0000-0000-0000C0050000}"/>
    <cellStyle name="Ênfase2 5 3" xfId="2051" xr:uid="{00000000-0005-0000-0000-0000C1050000}"/>
    <cellStyle name="Ênfase2 5 4" xfId="2052" xr:uid="{00000000-0005-0000-0000-0000C2050000}"/>
    <cellStyle name="Ênfase2 6" xfId="747" xr:uid="{00000000-0005-0000-0000-0000C3050000}"/>
    <cellStyle name="Ênfase2 6 2" xfId="2053" xr:uid="{00000000-0005-0000-0000-0000C4050000}"/>
    <cellStyle name="Ênfase2 6 3" xfId="2054" xr:uid="{00000000-0005-0000-0000-0000C5050000}"/>
    <cellStyle name="Ênfase2 6 4" xfId="2055" xr:uid="{00000000-0005-0000-0000-0000C6050000}"/>
    <cellStyle name="Ênfase2 7" xfId="748" xr:uid="{00000000-0005-0000-0000-0000C7050000}"/>
    <cellStyle name="Ênfase2 7 2" xfId="2056" xr:uid="{00000000-0005-0000-0000-0000C8050000}"/>
    <cellStyle name="Ênfase2 7 3" xfId="2057" xr:uid="{00000000-0005-0000-0000-0000C9050000}"/>
    <cellStyle name="Ênfase2 7 4" xfId="2058" xr:uid="{00000000-0005-0000-0000-0000CA050000}"/>
    <cellStyle name="Ênfase2 8" xfId="749" xr:uid="{00000000-0005-0000-0000-0000CB050000}"/>
    <cellStyle name="Ênfase2 8 2" xfId="2059" xr:uid="{00000000-0005-0000-0000-0000CC050000}"/>
    <cellStyle name="Ênfase2 8 3" xfId="2060" xr:uid="{00000000-0005-0000-0000-0000CD050000}"/>
    <cellStyle name="Ênfase2 8 4" xfId="2061" xr:uid="{00000000-0005-0000-0000-0000CE050000}"/>
    <cellStyle name="Ênfase2 9" xfId="750" xr:uid="{00000000-0005-0000-0000-0000CF050000}"/>
    <cellStyle name="Ênfase3 10" xfId="751" xr:uid="{00000000-0005-0000-0000-0000D0050000}"/>
    <cellStyle name="Ênfase3 11" xfId="752" xr:uid="{00000000-0005-0000-0000-0000D1050000}"/>
    <cellStyle name="Ênfase3 12" xfId="753" xr:uid="{00000000-0005-0000-0000-0000D2050000}"/>
    <cellStyle name="Ênfase3 13" xfId="754" xr:uid="{00000000-0005-0000-0000-0000D3050000}"/>
    <cellStyle name="Ênfase3 14" xfId="755" xr:uid="{00000000-0005-0000-0000-0000D4050000}"/>
    <cellStyle name="Ênfase3 15" xfId="756" xr:uid="{00000000-0005-0000-0000-0000D5050000}"/>
    <cellStyle name="Ênfase3 16" xfId="757" xr:uid="{00000000-0005-0000-0000-0000D6050000}"/>
    <cellStyle name="Ênfase3 17" xfId="758" xr:uid="{00000000-0005-0000-0000-0000D7050000}"/>
    <cellStyle name="Ênfase3 18" xfId="759" xr:uid="{00000000-0005-0000-0000-0000D8050000}"/>
    <cellStyle name="Ênfase3 19" xfId="760" xr:uid="{00000000-0005-0000-0000-0000D9050000}"/>
    <cellStyle name="Ênfase3 2" xfId="761" xr:uid="{00000000-0005-0000-0000-0000DA050000}"/>
    <cellStyle name="Ênfase3 2 2" xfId="2062" xr:uid="{00000000-0005-0000-0000-0000DB050000}"/>
    <cellStyle name="Ênfase3 2 3" xfId="2063" xr:uid="{00000000-0005-0000-0000-0000DC050000}"/>
    <cellStyle name="Ênfase3 2 4" xfId="2064" xr:uid="{00000000-0005-0000-0000-0000DD050000}"/>
    <cellStyle name="Ênfase3 2 5" xfId="2065" xr:uid="{00000000-0005-0000-0000-0000DE050000}"/>
    <cellStyle name="Ênfase3 2 6" xfId="2066" xr:uid="{00000000-0005-0000-0000-0000DF050000}"/>
    <cellStyle name="Ênfase3 2 7" xfId="2067" xr:uid="{00000000-0005-0000-0000-0000E0050000}"/>
    <cellStyle name="Ênfase3 20" xfId="762" xr:uid="{00000000-0005-0000-0000-0000E1050000}"/>
    <cellStyle name="Ênfase3 21" xfId="763" xr:uid="{00000000-0005-0000-0000-0000E2050000}"/>
    <cellStyle name="Ênfase3 22" xfId="764" xr:uid="{00000000-0005-0000-0000-0000E3050000}"/>
    <cellStyle name="Ênfase3 23" xfId="765" xr:uid="{00000000-0005-0000-0000-0000E4050000}"/>
    <cellStyle name="Ênfase3 24" xfId="766" xr:uid="{00000000-0005-0000-0000-0000E5050000}"/>
    <cellStyle name="Ênfase3 25" xfId="767" xr:uid="{00000000-0005-0000-0000-0000E6050000}"/>
    <cellStyle name="Ênfase3 26" xfId="768" xr:uid="{00000000-0005-0000-0000-0000E7050000}"/>
    <cellStyle name="Ênfase3 27" xfId="769" xr:uid="{00000000-0005-0000-0000-0000E8050000}"/>
    <cellStyle name="Ênfase3 28" xfId="770" xr:uid="{00000000-0005-0000-0000-0000E9050000}"/>
    <cellStyle name="Ênfase3 29" xfId="771" xr:uid="{00000000-0005-0000-0000-0000EA050000}"/>
    <cellStyle name="Ênfase3 3" xfId="772" xr:uid="{00000000-0005-0000-0000-0000EB050000}"/>
    <cellStyle name="Ênfase3 3 2" xfId="2068" xr:uid="{00000000-0005-0000-0000-0000EC050000}"/>
    <cellStyle name="Ênfase3 3 3" xfId="2069" xr:uid="{00000000-0005-0000-0000-0000ED050000}"/>
    <cellStyle name="Ênfase3 3 4" xfId="2070" xr:uid="{00000000-0005-0000-0000-0000EE050000}"/>
    <cellStyle name="Ênfase3 3 5" xfId="2071" xr:uid="{00000000-0005-0000-0000-0000EF050000}"/>
    <cellStyle name="Ênfase3 3 6" xfId="2072" xr:uid="{00000000-0005-0000-0000-0000F0050000}"/>
    <cellStyle name="Ênfase3 3 7" xfId="2073" xr:uid="{00000000-0005-0000-0000-0000F1050000}"/>
    <cellStyle name="Ênfase3 30" xfId="773" xr:uid="{00000000-0005-0000-0000-0000F2050000}"/>
    <cellStyle name="Ênfase3 31" xfId="774" xr:uid="{00000000-0005-0000-0000-0000F3050000}"/>
    <cellStyle name="Ênfase3 32" xfId="775" xr:uid="{00000000-0005-0000-0000-0000F4050000}"/>
    <cellStyle name="Ênfase3 4" xfId="776" xr:uid="{00000000-0005-0000-0000-0000F5050000}"/>
    <cellStyle name="Ênfase3 4 2" xfId="2074" xr:uid="{00000000-0005-0000-0000-0000F6050000}"/>
    <cellStyle name="Ênfase3 4 3" xfId="2075" xr:uid="{00000000-0005-0000-0000-0000F7050000}"/>
    <cellStyle name="Ênfase3 4 4" xfId="2076" xr:uid="{00000000-0005-0000-0000-0000F8050000}"/>
    <cellStyle name="Ênfase3 4 5" xfId="2077" xr:uid="{00000000-0005-0000-0000-0000F9050000}"/>
    <cellStyle name="Ênfase3 4 6" xfId="2078" xr:uid="{00000000-0005-0000-0000-0000FA050000}"/>
    <cellStyle name="Ênfase3 4 7" xfId="2079" xr:uid="{00000000-0005-0000-0000-0000FB050000}"/>
    <cellStyle name="Ênfase3 5" xfId="777" xr:uid="{00000000-0005-0000-0000-0000FC050000}"/>
    <cellStyle name="Ênfase3 5 2" xfId="2080" xr:uid="{00000000-0005-0000-0000-0000FD050000}"/>
    <cellStyle name="Ênfase3 5 3" xfId="2081" xr:uid="{00000000-0005-0000-0000-0000FE050000}"/>
    <cellStyle name="Ênfase3 5 4" xfId="2082" xr:uid="{00000000-0005-0000-0000-0000FF050000}"/>
    <cellStyle name="Ênfase3 6" xfId="778" xr:uid="{00000000-0005-0000-0000-000000060000}"/>
    <cellStyle name="Ênfase3 6 2" xfId="2083" xr:uid="{00000000-0005-0000-0000-000001060000}"/>
    <cellStyle name="Ênfase3 6 3" xfId="2084" xr:uid="{00000000-0005-0000-0000-000002060000}"/>
    <cellStyle name="Ênfase3 6 4" xfId="2085" xr:uid="{00000000-0005-0000-0000-000003060000}"/>
    <cellStyle name="Ênfase3 7" xfId="779" xr:uid="{00000000-0005-0000-0000-000004060000}"/>
    <cellStyle name="Ênfase3 7 2" xfId="2086" xr:uid="{00000000-0005-0000-0000-000005060000}"/>
    <cellStyle name="Ênfase3 7 3" xfId="2087" xr:uid="{00000000-0005-0000-0000-000006060000}"/>
    <cellStyle name="Ênfase3 7 4" xfId="2088" xr:uid="{00000000-0005-0000-0000-000007060000}"/>
    <cellStyle name="Ênfase3 8" xfId="780" xr:uid="{00000000-0005-0000-0000-000008060000}"/>
    <cellStyle name="Ênfase3 8 2" xfId="2089" xr:uid="{00000000-0005-0000-0000-000009060000}"/>
    <cellStyle name="Ênfase3 8 3" xfId="2090" xr:uid="{00000000-0005-0000-0000-00000A060000}"/>
    <cellStyle name="Ênfase3 8 4" xfId="2091" xr:uid="{00000000-0005-0000-0000-00000B060000}"/>
    <cellStyle name="Ênfase3 9" xfId="781" xr:uid="{00000000-0005-0000-0000-00000C060000}"/>
    <cellStyle name="Ênfase4 10" xfId="782" xr:uid="{00000000-0005-0000-0000-00000D060000}"/>
    <cellStyle name="Ênfase4 11" xfId="783" xr:uid="{00000000-0005-0000-0000-00000E060000}"/>
    <cellStyle name="Ênfase4 12" xfId="784" xr:uid="{00000000-0005-0000-0000-00000F060000}"/>
    <cellStyle name="Ênfase4 13" xfId="785" xr:uid="{00000000-0005-0000-0000-000010060000}"/>
    <cellStyle name="Ênfase4 14" xfId="786" xr:uid="{00000000-0005-0000-0000-000011060000}"/>
    <cellStyle name="Ênfase4 15" xfId="787" xr:uid="{00000000-0005-0000-0000-000012060000}"/>
    <cellStyle name="Ênfase4 16" xfId="788" xr:uid="{00000000-0005-0000-0000-000013060000}"/>
    <cellStyle name="Ênfase4 17" xfId="789" xr:uid="{00000000-0005-0000-0000-000014060000}"/>
    <cellStyle name="Ênfase4 18" xfId="790" xr:uid="{00000000-0005-0000-0000-000015060000}"/>
    <cellStyle name="Ênfase4 19" xfId="791" xr:uid="{00000000-0005-0000-0000-000016060000}"/>
    <cellStyle name="Ênfase4 2" xfId="792" xr:uid="{00000000-0005-0000-0000-000017060000}"/>
    <cellStyle name="Ênfase4 2 2" xfId="2092" xr:uid="{00000000-0005-0000-0000-000018060000}"/>
    <cellStyle name="Ênfase4 2 3" xfId="2093" xr:uid="{00000000-0005-0000-0000-000019060000}"/>
    <cellStyle name="Ênfase4 2 4" xfId="2094" xr:uid="{00000000-0005-0000-0000-00001A060000}"/>
    <cellStyle name="Ênfase4 2 5" xfId="2095" xr:uid="{00000000-0005-0000-0000-00001B060000}"/>
    <cellStyle name="Ênfase4 2 6" xfId="2096" xr:uid="{00000000-0005-0000-0000-00001C060000}"/>
    <cellStyle name="Ênfase4 2 7" xfId="2097" xr:uid="{00000000-0005-0000-0000-00001D060000}"/>
    <cellStyle name="Ênfase4 20" xfId="793" xr:uid="{00000000-0005-0000-0000-00001E060000}"/>
    <cellStyle name="Ênfase4 21" xfId="794" xr:uid="{00000000-0005-0000-0000-00001F060000}"/>
    <cellStyle name="Ênfase4 22" xfId="795" xr:uid="{00000000-0005-0000-0000-000020060000}"/>
    <cellStyle name="Ênfase4 23" xfId="796" xr:uid="{00000000-0005-0000-0000-000021060000}"/>
    <cellStyle name="Ênfase4 24" xfId="797" xr:uid="{00000000-0005-0000-0000-000022060000}"/>
    <cellStyle name="Ênfase4 25" xfId="798" xr:uid="{00000000-0005-0000-0000-000023060000}"/>
    <cellStyle name="Ênfase4 26" xfId="799" xr:uid="{00000000-0005-0000-0000-000024060000}"/>
    <cellStyle name="Ênfase4 27" xfId="800" xr:uid="{00000000-0005-0000-0000-000025060000}"/>
    <cellStyle name="Ênfase4 28" xfId="801" xr:uid="{00000000-0005-0000-0000-000026060000}"/>
    <cellStyle name="Ênfase4 29" xfId="802" xr:uid="{00000000-0005-0000-0000-000027060000}"/>
    <cellStyle name="Ênfase4 3" xfId="803" xr:uid="{00000000-0005-0000-0000-000028060000}"/>
    <cellStyle name="Ênfase4 3 2" xfId="2098" xr:uid="{00000000-0005-0000-0000-000029060000}"/>
    <cellStyle name="Ênfase4 3 3" xfId="2099" xr:uid="{00000000-0005-0000-0000-00002A060000}"/>
    <cellStyle name="Ênfase4 3 4" xfId="2100" xr:uid="{00000000-0005-0000-0000-00002B060000}"/>
    <cellStyle name="Ênfase4 3 5" xfId="2101" xr:uid="{00000000-0005-0000-0000-00002C060000}"/>
    <cellStyle name="Ênfase4 3 6" xfId="2102" xr:uid="{00000000-0005-0000-0000-00002D060000}"/>
    <cellStyle name="Ênfase4 3 7" xfId="2103" xr:uid="{00000000-0005-0000-0000-00002E060000}"/>
    <cellStyle name="Ênfase4 30" xfId="804" xr:uid="{00000000-0005-0000-0000-00002F060000}"/>
    <cellStyle name="Ênfase4 31" xfId="805" xr:uid="{00000000-0005-0000-0000-000030060000}"/>
    <cellStyle name="Ênfase4 32" xfId="806" xr:uid="{00000000-0005-0000-0000-000031060000}"/>
    <cellStyle name="Ênfase4 4" xfId="807" xr:uid="{00000000-0005-0000-0000-000032060000}"/>
    <cellStyle name="Ênfase4 4 2" xfId="2104" xr:uid="{00000000-0005-0000-0000-000033060000}"/>
    <cellStyle name="Ênfase4 4 3" xfId="2105" xr:uid="{00000000-0005-0000-0000-000034060000}"/>
    <cellStyle name="Ênfase4 4 4" xfId="2106" xr:uid="{00000000-0005-0000-0000-000035060000}"/>
    <cellStyle name="Ênfase4 4 5" xfId="2107" xr:uid="{00000000-0005-0000-0000-000036060000}"/>
    <cellStyle name="Ênfase4 4 6" xfId="2108" xr:uid="{00000000-0005-0000-0000-000037060000}"/>
    <cellStyle name="Ênfase4 4 7" xfId="2109" xr:uid="{00000000-0005-0000-0000-000038060000}"/>
    <cellStyle name="Ênfase4 5" xfId="808" xr:uid="{00000000-0005-0000-0000-000039060000}"/>
    <cellStyle name="Ênfase4 5 2" xfId="2110" xr:uid="{00000000-0005-0000-0000-00003A060000}"/>
    <cellStyle name="Ênfase4 5 3" xfId="2111" xr:uid="{00000000-0005-0000-0000-00003B060000}"/>
    <cellStyle name="Ênfase4 5 4" xfId="2112" xr:uid="{00000000-0005-0000-0000-00003C060000}"/>
    <cellStyle name="Ênfase4 6" xfId="809" xr:uid="{00000000-0005-0000-0000-00003D060000}"/>
    <cellStyle name="Ênfase4 6 2" xfId="2113" xr:uid="{00000000-0005-0000-0000-00003E060000}"/>
    <cellStyle name="Ênfase4 6 3" xfId="2114" xr:uid="{00000000-0005-0000-0000-00003F060000}"/>
    <cellStyle name="Ênfase4 6 4" xfId="2115" xr:uid="{00000000-0005-0000-0000-000040060000}"/>
    <cellStyle name="Ênfase4 7" xfId="810" xr:uid="{00000000-0005-0000-0000-000041060000}"/>
    <cellStyle name="Ênfase4 7 2" xfId="2116" xr:uid="{00000000-0005-0000-0000-000042060000}"/>
    <cellStyle name="Ênfase4 7 3" xfId="2117" xr:uid="{00000000-0005-0000-0000-000043060000}"/>
    <cellStyle name="Ênfase4 7 4" xfId="2118" xr:uid="{00000000-0005-0000-0000-000044060000}"/>
    <cellStyle name="Ênfase4 8" xfId="811" xr:uid="{00000000-0005-0000-0000-000045060000}"/>
    <cellStyle name="Ênfase4 8 2" xfId="2119" xr:uid="{00000000-0005-0000-0000-000046060000}"/>
    <cellStyle name="Ênfase4 8 3" xfId="2120" xr:uid="{00000000-0005-0000-0000-000047060000}"/>
    <cellStyle name="Ênfase4 8 4" xfId="2121" xr:uid="{00000000-0005-0000-0000-000048060000}"/>
    <cellStyle name="Ênfase4 9" xfId="812" xr:uid="{00000000-0005-0000-0000-000049060000}"/>
    <cellStyle name="Ênfase5 10" xfId="813" xr:uid="{00000000-0005-0000-0000-00004A060000}"/>
    <cellStyle name="Ênfase5 11" xfId="814" xr:uid="{00000000-0005-0000-0000-00004B060000}"/>
    <cellStyle name="Ênfase5 12" xfId="815" xr:uid="{00000000-0005-0000-0000-00004C060000}"/>
    <cellStyle name="Ênfase5 13" xfId="816" xr:uid="{00000000-0005-0000-0000-00004D060000}"/>
    <cellStyle name="Ênfase5 14" xfId="817" xr:uid="{00000000-0005-0000-0000-00004E060000}"/>
    <cellStyle name="Ênfase5 15" xfId="818" xr:uid="{00000000-0005-0000-0000-00004F060000}"/>
    <cellStyle name="Ênfase5 16" xfId="819" xr:uid="{00000000-0005-0000-0000-000050060000}"/>
    <cellStyle name="Ênfase5 17" xfId="820" xr:uid="{00000000-0005-0000-0000-000051060000}"/>
    <cellStyle name="Ênfase5 18" xfId="821" xr:uid="{00000000-0005-0000-0000-000052060000}"/>
    <cellStyle name="Ênfase5 19" xfId="822" xr:uid="{00000000-0005-0000-0000-000053060000}"/>
    <cellStyle name="Ênfase5 2" xfId="823" xr:uid="{00000000-0005-0000-0000-000054060000}"/>
    <cellStyle name="Ênfase5 2 2" xfId="2122" xr:uid="{00000000-0005-0000-0000-000055060000}"/>
    <cellStyle name="Ênfase5 2 3" xfId="2123" xr:uid="{00000000-0005-0000-0000-000056060000}"/>
    <cellStyle name="Ênfase5 2 4" xfId="2124" xr:uid="{00000000-0005-0000-0000-000057060000}"/>
    <cellStyle name="Ênfase5 2 5" xfId="2125" xr:uid="{00000000-0005-0000-0000-000058060000}"/>
    <cellStyle name="Ênfase5 2 6" xfId="2126" xr:uid="{00000000-0005-0000-0000-000059060000}"/>
    <cellStyle name="Ênfase5 2 7" xfId="2127" xr:uid="{00000000-0005-0000-0000-00005A060000}"/>
    <cellStyle name="Ênfase5 20" xfId="824" xr:uid="{00000000-0005-0000-0000-00005B060000}"/>
    <cellStyle name="Ênfase5 21" xfId="825" xr:uid="{00000000-0005-0000-0000-00005C060000}"/>
    <cellStyle name="Ênfase5 22" xfId="826" xr:uid="{00000000-0005-0000-0000-00005D060000}"/>
    <cellStyle name="Ênfase5 23" xfId="827" xr:uid="{00000000-0005-0000-0000-00005E060000}"/>
    <cellStyle name="Ênfase5 24" xfId="828" xr:uid="{00000000-0005-0000-0000-00005F060000}"/>
    <cellStyle name="Ênfase5 25" xfId="829" xr:uid="{00000000-0005-0000-0000-000060060000}"/>
    <cellStyle name="Ênfase5 26" xfId="830" xr:uid="{00000000-0005-0000-0000-000061060000}"/>
    <cellStyle name="Ênfase5 27" xfId="831" xr:uid="{00000000-0005-0000-0000-000062060000}"/>
    <cellStyle name="Ênfase5 28" xfId="832" xr:uid="{00000000-0005-0000-0000-000063060000}"/>
    <cellStyle name="Ênfase5 29" xfId="833" xr:uid="{00000000-0005-0000-0000-000064060000}"/>
    <cellStyle name="Ênfase5 3" xfId="834" xr:uid="{00000000-0005-0000-0000-000065060000}"/>
    <cellStyle name="Ênfase5 3 2" xfId="2128" xr:uid="{00000000-0005-0000-0000-000066060000}"/>
    <cellStyle name="Ênfase5 3 3" xfId="2129" xr:uid="{00000000-0005-0000-0000-000067060000}"/>
    <cellStyle name="Ênfase5 3 4" xfId="2130" xr:uid="{00000000-0005-0000-0000-000068060000}"/>
    <cellStyle name="Ênfase5 3 5" xfId="2131" xr:uid="{00000000-0005-0000-0000-000069060000}"/>
    <cellStyle name="Ênfase5 3 6" xfId="2132" xr:uid="{00000000-0005-0000-0000-00006A060000}"/>
    <cellStyle name="Ênfase5 3 7" xfId="2133" xr:uid="{00000000-0005-0000-0000-00006B060000}"/>
    <cellStyle name="Ênfase5 30" xfId="835" xr:uid="{00000000-0005-0000-0000-00006C060000}"/>
    <cellStyle name="Ênfase5 31" xfId="836" xr:uid="{00000000-0005-0000-0000-00006D060000}"/>
    <cellStyle name="Ênfase5 32" xfId="837" xr:uid="{00000000-0005-0000-0000-00006E060000}"/>
    <cellStyle name="Ênfase5 4" xfId="838" xr:uid="{00000000-0005-0000-0000-00006F060000}"/>
    <cellStyle name="Ênfase5 4 2" xfId="2134" xr:uid="{00000000-0005-0000-0000-000070060000}"/>
    <cellStyle name="Ênfase5 4 3" xfId="2135" xr:uid="{00000000-0005-0000-0000-000071060000}"/>
    <cellStyle name="Ênfase5 4 4" xfId="2136" xr:uid="{00000000-0005-0000-0000-000072060000}"/>
    <cellStyle name="Ênfase5 4 5" xfId="2137" xr:uid="{00000000-0005-0000-0000-000073060000}"/>
    <cellStyle name="Ênfase5 4 6" xfId="2138" xr:uid="{00000000-0005-0000-0000-000074060000}"/>
    <cellStyle name="Ênfase5 4 7" xfId="2139" xr:uid="{00000000-0005-0000-0000-000075060000}"/>
    <cellStyle name="Ênfase5 5" xfId="839" xr:uid="{00000000-0005-0000-0000-000076060000}"/>
    <cellStyle name="Ênfase5 5 2" xfId="2140" xr:uid="{00000000-0005-0000-0000-000077060000}"/>
    <cellStyle name="Ênfase5 5 3" xfId="2141" xr:uid="{00000000-0005-0000-0000-000078060000}"/>
    <cellStyle name="Ênfase5 5 4" xfId="2142" xr:uid="{00000000-0005-0000-0000-000079060000}"/>
    <cellStyle name="Ênfase5 6" xfId="840" xr:uid="{00000000-0005-0000-0000-00007A060000}"/>
    <cellStyle name="Ênfase5 6 2" xfId="2143" xr:uid="{00000000-0005-0000-0000-00007B060000}"/>
    <cellStyle name="Ênfase5 6 3" xfId="2144" xr:uid="{00000000-0005-0000-0000-00007C060000}"/>
    <cellStyle name="Ênfase5 6 4" xfId="2145" xr:uid="{00000000-0005-0000-0000-00007D060000}"/>
    <cellStyle name="Ênfase5 7" xfId="841" xr:uid="{00000000-0005-0000-0000-00007E060000}"/>
    <cellStyle name="Ênfase5 7 2" xfId="2146" xr:uid="{00000000-0005-0000-0000-00007F060000}"/>
    <cellStyle name="Ênfase5 7 3" xfId="2147" xr:uid="{00000000-0005-0000-0000-000080060000}"/>
    <cellStyle name="Ênfase5 7 4" xfId="2148" xr:uid="{00000000-0005-0000-0000-000081060000}"/>
    <cellStyle name="Ênfase5 8" xfId="842" xr:uid="{00000000-0005-0000-0000-000082060000}"/>
    <cellStyle name="Ênfase5 8 2" xfId="2149" xr:uid="{00000000-0005-0000-0000-000083060000}"/>
    <cellStyle name="Ênfase5 8 3" xfId="2150" xr:uid="{00000000-0005-0000-0000-000084060000}"/>
    <cellStyle name="Ênfase5 8 4" xfId="2151" xr:uid="{00000000-0005-0000-0000-000085060000}"/>
    <cellStyle name="Ênfase5 9" xfId="843" xr:uid="{00000000-0005-0000-0000-000086060000}"/>
    <cellStyle name="Ênfase6 10" xfId="844" xr:uid="{00000000-0005-0000-0000-000087060000}"/>
    <cellStyle name="Ênfase6 11" xfId="845" xr:uid="{00000000-0005-0000-0000-000088060000}"/>
    <cellStyle name="Ênfase6 12" xfId="846" xr:uid="{00000000-0005-0000-0000-000089060000}"/>
    <cellStyle name="Ênfase6 13" xfId="847" xr:uid="{00000000-0005-0000-0000-00008A060000}"/>
    <cellStyle name="Ênfase6 14" xfId="848" xr:uid="{00000000-0005-0000-0000-00008B060000}"/>
    <cellStyle name="Ênfase6 15" xfId="849" xr:uid="{00000000-0005-0000-0000-00008C060000}"/>
    <cellStyle name="Ênfase6 16" xfId="850" xr:uid="{00000000-0005-0000-0000-00008D060000}"/>
    <cellStyle name="Ênfase6 17" xfId="851" xr:uid="{00000000-0005-0000-0000-00008E060000}"/>
    <cellStyle name="Ênfase6 18" xfId="852" xr:uid="{00000000-0005-0000-0000-00008F060000}"/>
    <cellStyle name="Ênfase6 19" xfId="853" xr:uid="{00000000-0005-0000-0000-000090060000}"/>
    <cellStyle name="Ênfase6 2" xfId="854" xr:uid="{00000000-0005-0000-0000-000091060000}"/>
    <cellStyle name="Ênfase6 2 2" xfId="2152" xr:uid="{00000000-0005-0000-0000-000092060000}"/>
    <cellStyle name="Ênfase6 2 3" xfId="2153" xr:uid="{00000000-0005-0000-0000-000093060000}"/>
    <cellStyle name="Ênfase6 2 4" xfId="2154" xr:uid="{00000000-0005-0000-0000-000094060000}"/>
    <cellStyle name="Ênfase6 2 5" xfId="2155" xr:uid="{00000000-0005-0000-0000-000095060000}"/>
    <cellStyle name="Ênfase6 2 6" xfId="2156" xr:uid="{00000000-0005-0000-0000-000096060000}"/>
    <cellStyle name="Ênfase6 2 7" xfId="2157" xr:uid="{00000000-0005-0000-0000-000097060000}"/>
    <cellStyle name="Ênfase6 20" xfId="855" xr:uid="{00000000-0005-0000-0000-000098060000}"/>
    <cellStyle name="Ênfase6 21" xfId="856" xr:uid="{00000000-0005-0000-0000-000099060000}"/>
    <cellStyle name="Ênfase6 22" xfId="857" xr:uid="{00000000-0005-0000-0000-00009A060000}"/>
    <cellStyle name="Ênfase6 23" xfId="858" xr:uid="{00000000-0005-0000-0000-00009B060000}"/>
    <cellStyle name="Ênfase6 24" xfId="859" xr:uid="{00000000-0005-0000-0000-00009C060000}"/>
    <cellStyle name="Ênfase6 25" xfId="860" xr:uid="{00000000-0005-0000-0000-00009D060000}"/>
    <cellStyle name="Ênfase6 26" xfId="861" xr:uid="{00000000-0005-0000-0000-00009E060000}"/>
    <cellStyle name="Ênfase6 27" xfId="862" xr:uid="{00000000-0005-0000-0000-00009F060000}"/>
    <cellStyle name="Ênfase6 28" xfId="863" xr:uid="{00000000-0005-0000-0000-0000A0060000}"/>
    <cellStyle name="Ênfase6 29" xfId="864" xr:uid="{00000000-0005-0000-0000-0000A1060000}"/>
    <cellStyle name="Ênfase6 3" xfId="865" xr:uid="{00000000-0005-0000-0000-0000A2060000}"/>
    <cellStyle name="Ênfase6 3 2" xfId="2158" xr:uid="{00000000-0005-0000-0000-0000A3060000}"/>
    <cellStyle name="Ênfase6 3 3" xfId="2159" xr:uid="{00000000-0005-0000-0000-0000A4060000}"/>
    <cellStyle name="Ênfase6 3 4" xfId="2160" xr:uid="{00000000-0005-0000-0000-0000A5060000}"/>
    <cellStyle name="Ênfase6 3 5" xfId="2161" xr:uid="{00000000-0005-0000-0000-0000A6060000}"/>
    <cellStyle name="Ênfase6 3 6" xfId="2162" xr:uid="{00000000-0005-0000-0000-0000A7060000}"/>
    <cellStyle name="Ênfase6 3 7" xfId="2163" xr:uid="{00000000-0005-0000-0000-0000A8060000}"/>
    <cellStyle name="Ênfase6 30" xfId="866" xr:uid="{00000000-0005-0000-0000-0000A9060000}"/>
    <cellStyle name="Ênfase6 31" xfId="867" xr:uid="{00000000-0005-0000-0000-0000AA060000}"/>
    <cellStyle name="Ênfase6 32" xfId="868" xr:uid="{00000000-0005-0000-0000-0000AB060000}"/>
    <cellStyle name="Ênfase6 4" xfId="869" xr:uid="{00000000-0005-0000-0000-0000AC060000}"/>
    <cellStyle name="Ênfase6 4 2" xfId="2164" xr:uid="{00000000-0005-0000-0000-0000AD060000}"/>
    <cellStyle name="Ênfase6 4 3" xfId="2165" xr:uid="{00000000-0005-0000-0000-0000AE060000}"/>
    <cellStyle name="Ênfase6 4 4" xfId="2166" xr:uid="{00000000-0005-0000-0000-0000AF060000}"/>
    <cellStyle name="Ênfase6 4 5" xfId="2167" xr:uid="{00000000-0005-0000-0000-0000B0060000}"/>
    <cellStyle name="Ênfase6 4 6" xfId="2168" xr:uid="{00000000-0005-0000-0000-0000B1060000}"/>
    <cellStyle name="Ênfase6 4 7" xfId="2169" xr:uid="{00000000-0005-0000-0000-0000B2060000}"/>
    <cellStyle name="Ênfase6 5" xfId="870" xr:uid="{00000000-0005-0000-0000-0000B3060000}"/>
    <cellStyle name="Ênfase6 5 2" xfId="2170" xr:uid="{00000000-0005-0000-0000-0000B4060000}"/>
    <cellStyle name="Ênfase6 5 3" xfId="2171" xr:uid="{00000000-0005-0000-0000-0000B5060000}"/>
    <cellStyle name="Ênfase6 5 4" xfId="2172" xr:uid="{00000000-0005-0000-0000-0000B6060000}"/>
    <cellStyle name="Ênfase6 6" xfId="871" xr:uid="{00000000-0005-0000-0000-0000B7060000}"/>
    <cellStyle name="Ênfase6 6 2" xfId="2173" xr:uid="{00000000-0005-0000-0000-0000B8060000}"/>
    <cellStyle name="Ênfase6 6 3" xfId="2174" xr:uid="{00000000-0005-0000-0000-0000B9060000}"/>
    <cellStyle name="Ênfase6 6 4" xfId="2175" xr:uid="{00000000-0005-0000-0000-0000BA060000}"/>
    <cellStyle name="Ênfase6 7" xfId="872" xr:uid="{00000000-0005-0000-0000-0000BB060000}"/>
    <cellStyle name="Ênfase6 7 2" xfId="2176" xr:uid="{00000000-0005-0000-0000-0000BC060000}"/>
    <cellStyle name="Ênfase6 7 3" xfId="2177" xr:uid="{00000000-0005-0000-0000-0000BD060000}"/>
    <cellStyle name="Ênfase6 7 4" xfId="2178" xr:uid="{00000000-0005-0000-0000-0000BE060000}"/>
    <cellStyle name="Ênfase6 8" xfId="873" xr:uid="{00000000-0005-0000-0000-0000BF060000}"/>
    <cellStyle name="Ênfase6 8 2" xfId="2179" xr:uid="{00000000-0005-0000-0000-0000C0060000}"/>
    <cellStyle name="Ênfase6 8 3" xfId="2180" xr:uid="{00000000-0005-0000-0000-0000C1060000}"/>
    <cellStyle name="Ênfase6 8 4" xfId="2181" xr:uid="{00000000-0005-0000-0000-0000C2060000}"/>
    <cellStyle name="Ênfase6 9" xfId="874" xr:uid="{00000000-0005-0000-0000-0000C3060000}"/>
    <cellStyle name="Entrada 10" xfId="875" xr:uid="{00000000-0005-0000-0000-0000C4060000}"/>
    <cellStyle name="Entrada 11" xfId="876" xr:uid="{00000000-0005-0000-0000-0000C5060000}"/>
    <cellStyle name="Entrada 12" xfId="877" xr:uid="{00000000-0005-0000-0000-0000C6060000}"/>
    <cellStyle name="Entrada 13" xfId="878" xr:uid="{00000000-0005-0000-0000-0000C7060000}"/>
    <cellStyle name="Entrada 14" xfId="879" xr:uid="{00000000-0005-0000-0000-0000C8060000}"/>
    <cellStyle name="Entrada 15" xfId="880" xr:uid="{00000000-0005-0000-0000-0000C9060000}"/>
    <cellStyle name="Entrada 16" xfId="881" xr:uid="{00000000-0005-0000-0000-0000CA060000}"/>
    <cellStyle name="Entrada 17" xfId="882" xr:uid="{00000000-0005-0000-0000-0000CB060000}"/>
    <cellStyle name="Entrada 18" xfId="883" xr:uid="{00000000-0005-0000-0000-0000CC060000}"/>
    <cellStyle name="Entrada 19" xfId="884" xr:uid="{00000000-0005-0000-0000-0000CD060000}"/>
    <cellStyle name="Entrada 2" xfId="885" xr:uid="{00000000-0005-0000-0000-0000CE060000}"/>
    <cellStyle name="Entrada 2 2" xfId="2182" xr:uid="{00000000-0005-0000-0000-0000CF060000}"/>
    <cellStyle name="Entrada 2 3" xfId="2183" xr:uid="{00000000-0005-0000-0000-0000D0060000}"/>
    <cellStyle name="Entrada 2 4" xfId="2184" xr:uid="{00000000-0005-0000-0000-0000D1060000}"/>
    <cellStyle name="Entrada 2 5" xfId="2185" xr:uid="{00000000-0005-0000-0000-0000D2060000}"/>
    <cellStyle name="Entrada 2 6" xfId="2186" xr:uid="{00000000-0005-0000-0000-0000D3060000}"/>
    <cellStyle name="Entrada 2 7" xfId="2187" xr:uid="{00000000-0005-0000-0000-0000D4060000}"/>
    <cellStyle name="Entrada 20" xfId="886" xr:uid="{00000000-0005-0000-0000-0000D5060000}"/>
    <cellStyle name="Entrada 21" xfId="887" xr:uid="{00000000-0005-0000-0000-0000D6060000}"/>
    <cellStyle name="Entrada 22" xfId="888" xr:uid="{00000000-0005-0000-0000-0000D7060000}"/>
    <cellStyle name="Entrada 23" xfId="889" xr:uid="{00000000-0005-0000-0000-0000D8060000}"/>
    <cellStyle name="Entrada 24" xfId="890" xr:uid="{00000000-0005-0000-0000-0000D9060000}"/>
    <cellStyle name="Entrada 25" xfId="891" xr:uid="{00000000-0005-0000-0000-0000DA060000}"/>
    <cellStyle name="Entrada 26" xfId="892" xr:uid="{00000000-0005-0000-0000-0000DB060000}"/>
    <cellStyle name="Entrada 27" xfId="893" xr:uid="{00000000-0005-0000-0000-0000DC060000}"/>
    <cellStyle name="Entrada 28" xfId="894" xr:uid="{00000000-0005-0000-0000-0000DD060000}"/>
    <cellStyle name="Entrada 29" xfId="895" xr:uid="{00000000-0005-0000-0000-0000DE060000}"/>
    <cellStyle name="Entrada 3" xfId="896" xr:uid="{00000000-0005-0000-0000-0000DF060000}"/>
    <cellStyle name="Entrada 3 2" xfId="2188" xr:uid="{00000000-0005-0000-0000-0000E0060000}"/>
    <cellStyle name="Entrada 3 3" xfId="2189" xr:uid="{00000000-0005-0000-0000-0000E1060000}"/>
    <cellStyle name="Entrada 3 4" xfId="2190" xr:uid="{00000000-0005-0000-0000-0000E2060000}"/>
    <cellStyle name="Entrada 3 5" xfId="2191" xr:uid="{00000000-0005-0000-0000-0000E3060000}"/>
    <cellStyle name="Entrada 3 6" xfId="2192" xr:uid="{00000000-0005-0000-0000-0000E4060000}"/>
    <cellStyle name="Entrada 3 7" xfId="2193" xr:uid="{00000000-0005-0000-0000-0000E5060000}"/>
    <cellStyle name="Entrada 30" xfId="897" xr:uid="{00000000-0005-0000-0000-0000E6060000}"/>
    <cellStyle name="Entrada 31" xfId="898" xr:uid="{00000000-0005-0000-0000-0000E7060000}"/>
    <cellStyle name="Entrada 32" xfId="899" xr:uid="{00000000-0005-0000-0000-0000E8060000}"/>
    <cellStyle name="Entrada 4" xfId="900" xr:uid="{00000000-0005-0000-0000-0000E9060000}"/>
    <cellStyle name="Entrada 4 2" xfId="2194" xr:uid="{00000000-0005-0000-0000-0000EA060000}"/>
    <cellStyle name="Entrada 4 3" xfId="2195" xr:uid="{00000000-0005-0000-0000-0000EB060000}"/>
    <cellStyle name="Entrada 4 4" xfId="2196" xr:uid="{00000000-0005-0000-0000-0000EC060000}"/>
    <cellStyle name="Entrada 4 5" xfId="2197" xr:uid="{00000000-0005-0000-0000-0000ED060000}"/>
    <cellStyle name="Entrada 4 6" xfId="2198" xr:uid="{00000000-0005-0000-0000-0000EE060000}"/>
    <cellStyle name="Entrada 4 7" xfId="2199" xr:uid="{00000000-0005-0000-0000-0000EF060000}"/>
    <cellStyle name="Entrada 5" xfId="901" xr:uid="{00000000-0005-0000-0000-0000F0060000}"/>
    <cellStyle name="Entrada 5 2" xfId="2200" xr:uid="{00000000-0005-0000-0000-0000F1060000}"/>
    <cellStyle name="Entrada 5 3" xfId="2201" xr:uid="{00000000-0005-0000-0000-0000F2060000}"/>
    <cellStyle name="Entrada 5 4" xfId="2202" xr:uid="{00000000-0005-0000-0000-0000F3060000}"/>
    <cellStyle name="Entrada 6" xfId="902" xr:uid="{00000000-0005-0000-0000-0000F4060000}"/>
    <cellStyle name="Entrada 6 2" xfId="2203" xr:uid="{00000000-0005-0000-0000-0000F5060000}"/>
    <cellStyle name="Entrada 6 3" xfId="2204" xr:uid="{00000000-0005-0000-0000-0000F6060000}"/>
    <cellStyle name="Entrada 6 4" xfId="2205" xr:uid="{00000000-0005-0000-0000-0000F7060000}"/>
    <cellStyle name="Entrada 7" xfId="903" xr:uid="{00000000-0005-0000-0000-0000F8060000}"/>
    <cellStyle name="Entrada 7 2" xfId="2206" xr:uid="{00000000-0005-0000-0000-0000F9060000}"/>
    <cellStyle name="Entrada 7 3" xfId="2207" xr:uid="{00000000-0005-0000-0000-0000FA060000}"/>
    <cellStyle name="Entrada 7 4" xfId="2208" xr:uid="{00000000-0005-0000-0000-0000FB060000}"/>
    <cellStyle name="Entrada 8" xfId="904" xr:uid="{00000000-0005-0000-0000-0000FC060000}"/>
    <cellStyle name="Entrada 8 2" xfId="2209" xr:uid="{00000000-0005-0000-0000-0000FD060000}"/>
    <cellStyle name="Entrada 8 3" xfId="2210" xr:uid="{00000000-0005-0000-0000-0000FE060000}"/>
    <cellStyle name="Entrada 8 4" xfId="2211" xr:uid="{00000000-0005-0000-0000-0000FF060000}"/>
    <cellStyle name="Entrada 9" xfId="905" xr:uid="{00000000-0005-0000-0000-000000070000}"/>
    <cellStyle name="Euro" xfId="2212" xr:uid="{00000000-0005-0000-0000-000001070000}"/>
    <cellStyle name="Excel Built-in TableStyleLight1" xfId="4148" xr:uid="{00000000-0005-0000-0000-000002070000}"/>
    <cellStyle name="F2" xfId="3989" xr:uid="{00000000-0005-0000-0000-000003070000}"/>
    <cellStyle name="F3" xfId="3990" xr:uid="{00000000-0005-0000-0000-000004070000}"/>
    <cellStyle name="F4" xfId="3991" xr:uid="{00000000-0005-0000-0000-000005070000}"/>
    <cellStyle name="F5" xfId="3992" xr:uid="{00000000-0005-0000-0000-000006070000}"/>
    <cellStyle name="F6" xfId="3993" xr:uid="{00000000-0005-0000-0000-000007070000}"/>
    <cellStyle name="F7" xfId="3994" xr:uid="{00000000-0005-0000-0000-000008070000}"/>
    <cellStyle name="F8" xfId="3995" xr:uid="{00000000-0005-0000-0000-000009070000}"/>
    <cellStyle name="Fijo" xfId="3996" xr:uid="{00000000-0005-0000-0000-00000A070000}"/>
    <cellStyle name="Financiero" xfId="3997" xr:uid="{00000000-0005-0000-0000-00000B070000}"/>
    <cellStyle name="Fixed" xfId="3998" xr:uid="{00000000-0005-0000-0000-00000C070000}"/>
    <cellStyle name="Fixo" xfId="3999" xr:uid="{00000000-0005-0000-0000-00000D070000}"/>
    <cellStyle name="Heading 1" xfId="4000" xr:uid="{00000000-0005-0000-0000-00000E070000}"/>
    <cellStyle name="Heading 2" xfId="4001" xr:uid="{00000000-0005-0000-0000-00000F070000}"/>
    <cellStyle name="Incorreto 10" xfId="906" xr:uid="{00000000-0005-0000-0000-000010070000}"/>
    <cellStyle name="Incorreto 11" xfId="907" xr:uid="{00000000-0005-0000-0000-000011070000}"/>
    <cellStyle name="Incorreto 12" xfId="908" xr:uid="{00000000-0005-0000-0000-000012070000}"/>
    <cellStyle name="Incorreto 13" xfId="909" xr:uid="{00000000-0005-0000-0000-000013070000}"/>
    <cellStyle name="Incorreto 14" xfId="910" xr:uid="{00000000-0005-0000-0000-000014070000}"/>
    <cellStyle name="Incorreto 15" xfId="911" xr:uid="{00000000-0005-0000-0000-000015070000}"/>
    <cellStyle name="Incorreto 16" xfId="912" xr:uid="{00000000-0005-0000-0000-000016070000}"/>
    <cellStyle name="Incorreto 17" xfId="913" xr:uid="{00000000-0005-0000-0000-000017070000}"/>
    <cellStyle name="Incorreto 18" xfId="914" xr:uid="{00000000-0005-0000-0000-000018070000}"/>
    <cellStyle name="Incorreto 19" xfId="915" xr:uid="{00000000-0005-0000-0000-000019070000}"/>
    <cellStyle name="Incorreto 2" xfId="916" xr:uid="{00000000-0005-0000-0000-00001A070000}"/>
    <cellStyle name="Incorreto 2 2" xfId="2213" xr:uid="{00000000-0005-0000-0000-00001B070000}"/>
    <cellStyle name="Incorreto 2 3" xfId="2214" xr:uid="{00000000-0005-0000-0000-00001C070000}"/>
    <cellStyle name="Incorreto 2 4" xfId="2215" xr:uid="{00000000-0005-0000-0000-00001D070000}"/>
    <cellStyle name="Incorreto 2 5" xfId="2216" xr:uid="{00000000-0005-0000-0000-00001E070000}"/>
    <cellStyle name="Incorreto 2 6" xfId="2217" xr:uid="{00000000-0005-0000-0000-00001F070000}"/>
    <cellStyle name="Incorreto 2 7" xfId="2218" xr:uid="{00000000-0005-0000-0000-000020070000}"/>
    <cellStyle name="Incorreto 20" xfId="917" xr:uid="{00000000-0005-0000-0000-000021070000}"/>
    <cellStyle name="Incorreto 21" xfId="918" xr:uid="{00000000-0005-0000-0000-000022070000}"/>
    <cellStyle name="Incorreto 22" xfId="919" xr:uid="{00000000-0005-0000-0000-000023070000}"/>
    <cellStyle name="Incorreto 23" xfId="920" xr:uid="{00000000-0005-0000-0000-000024070000}"/>
    <cellStyle name="Incorreto 24" xfId="921" xr:uid="{00000000-0005-0000-0000-000025070000}"/>
    <cellStyle name="Incorreto 25" xfId="922" xr:uid="{00000000-0005-0000-0000-000026070000}"/>
    <cellStyle name="Incorreto 26" xfId="923" xr:uid="{00000000-0005-0000-0000-000027070000}"/>
    <cellStyle name="Incorreto 27" xfId="924" xr:uid="{00000000-0005-0000-0000-000028070000}"/>
    <cellStyle name="Incorreto 28" xfId="925" xr:uid="{00000000-0005-0000-0000-000029070000}"/>
    <cellStyle name="Incorreto 29" xfId="926" xr:uid="{00000000-0005-0000-0000-00002A070000}"/>
    <cellStyle name="Incorreto 3" xfId="927" xr:uid="{00000000-0005-0000-0000-00002B070000}"/>
    <cellStyle name="Incorreto 3 2" xfId="2219" xr:uid="{00000000-0005-0000-0000-00002C070000}"/>
    <cellStyle name="Incorreto 3 3" xfId="2220" xr:uid="{00000000-0005-0000-0000-00002D070000}"/>
    <cellStyle name="Incorreto 3 4" xfId="2221" xr:uid="{00000000-0005-0000-0000-00002E070000}"/>
    <cellStyle name="Incorreto 3 5" xfId="2222" xr:uid="{00000000-0005-0000-0000-00002F070000}"/>
    <cellStyle name="Incorreto 3 6" xfId="2223" xr:uid="{00000000-0005-0000-0000-000030070000}"/>
    <cellStyle name="Incorreto 3 7" xfId="2224" xr:uid="{00000000-0005-0000-0000-000031070000}"/>
    <cellStyle name="Incorreto 30" xfId="928" xr:uid="{00000000-0005-0000-0000-000032070000}"/>
    <cellStyle name="Incorreto 31" xfId="929" xr:uid="{00000000-0005-0000-0000-000033070000}"/>
    <cellStyle name="Incorreto 32" xfId="930" xr:uid="{00000000-0005-0000-0000-000034070000}"/>
    <cellStyle name="Incorreto 4" xfId="931" xr:uid="{00000000-0005-0000-0000-000035070000}"/>
    <cellStyle name="Incorreto 4 2" xfId="2225" xr:uid="{00000000-0005-0000-0000-000036070000}"/>
    <cellStyle name="Incorreto 4 3" xfId="2226" xr:uid="{00000000-0005-0000-0000-000037070000}"/>
    <cellStyle name="Incorreto 4 4" xfId="2227" xr:uid="{00000000-0005-0000-0000-000038070000}"/>
    <cellStyle name="Incorreto 4 5" xfId="2228" xr:uid="{00000000-0005-0000-0000-000039070000}"/>
    <cellStyle name="Incorreto 4 6" xfId="2229" xr:uid="{00000000-0005-0000-0000-00003A070000}"/>
    <cellStyle name="Incorreto 4 7" xfId="2230" xr:uid="{00000000-0005-0000-0000-00003B070000}"/>
    <cellStyle name="Incorreto 5" xfId="932" xr:uid="{00000000-0005-0000-0000-00003C070000}"/>
    <cellStyle name="Incorreto 5 2" xfId="2231" xr:uid="{00000000-0005-0000-0000-00003D070000}"/>
    <cellStyle name="Incorreto 5 3" xfId="2232" xr:uid="{00000000-0005-0000-0000-00003E070000}"/>
    <cellStyle name="Incorreto 5 4" xfId="2233" xr:uid="{00000000-0005-0000-0000-00003F070000}"/>
    <cellStyle name="Incorreto 6" xfId="933" xr:uid="{00000000-0005-0000-0000-000040070000}"/>
    <cellStyle name="Incorreto 6 2" xfId="2234" xr:uid="{00000000-0005-0000-0000-000041070000}"/>
    <cellStyle name="Incorreto 6 3" xfId="2235" xr:uid="{00000000-0005-0000-0000-000042070000}"/>
    <cellStyle name="Incorreto 6 4" xfId="2236" xr:uid="{00000000-0005-0000-0000-000043070000}"/>
    <cellStyle name="Incorreto 7" xfId="934" xr:uid="{00000000-0005-0000-0000-000044070000}"/>
    <cellStyle name="Incorreto 7 2" xfId="2237" xr:uid="{00000000-0005-0000-0000-000045070000}"/>
    <cellStyle name="Incorreto 7 3" xfId="2238" xr:uid="{00000000-0005-0000-0000-000046070000}"/>
    <cellStyle name="Incorreto 7 4" xfId="2239" xr:uid="{00000000-0005-0000-0000-000047070000}"/>
    <cellStyle name="Incorreto 8" xfId="935" xr:uid="{00000000-0005-0000-0000-000048070000}"/>
    <cellStyle name="Incorreto 8 2" xfId="2240" xr:uid="{00000000-0005-0000-0000-000049070000}"/>
    <cellStyle name="Incorreto 8 3" xfId="2241" xr:uid="{00000000-0005-0000-0000-00004A070000}"/>
    <cellStyle name="Incorreto 8 4" xfId="2242" xr:uid="{00000000-0005-0000-0000-00004B070000}"/>
    <cellStyle name="Incorreto 9" xfId="936" xr:uid="{00000000-0005-0000-0000-00004C070000}"/>
    <cellStyle name="Indefinido" xfId="4002" xr:uid="{00000000-0005-0000-0000-00004D070000}"/>
    <cellStyle name="Indefinido 2" xfId="4003" xr:uid="{00000000-0005-0000-0000-00004E070000}"/>
    <cellStyle name="Indefinido 3" xfId="4004" xr:uid="{00000000-0005-0000-0000-00004F070000}"/>
    <cellStyle name="Indefinido 4" xfId="4005" xr:uid="{00000000-0005-0000-0000-000050070000}"/>
    <cellStyle name="Indefinido 5" xfId="4006" xr:uid="{00000000-0005-0000-0000-000051070000}"/>
    <cellStyle name="Indefinido_09-Set-09 - Medição 08 - cbemi" xfId="4007" xr:uid="{00000000-0005-0000-0000-000052070000}"/>
    <cellStyle name="Millares [0]_10 AVERIAS MASIVAS + ANT" xfId="4008" xr:uid="{00000000-0005-0000-0000-000053070000}"/>
    <cellStyle name="Millares_10 AVERIAS MASIVAS + ANT" xfId="4009" xr:uid="{00000000-0005-0000-0000-000054070000}"/>
    <cellStyle name="Moeda" xfId="4157" builtinId="4"/>
    <cellStyle name="Moeda 10" xfId="4010" xr:uid="{00000000-0005-0000-0000-000056070000}"/>
    <cellStyle name="Moeda 11" xfId="4011" xr:uid="{00000000-0005-0000-0000-000057070000}"/>
    <cellStyle name="Moeda 12" xfId="4012" xr:uid="{00000000-0005-0000-0000-000058070000}"/>
    <cellStyle name="Moeda 13" xfId="4013" xr:uid="{00000000-0005-0000-0000-000059070000}"/>
    <cellStyle name="Moeda 14" xfId="4014" xr:uid="{00000000-0005-0000-0000-00005A070000}"/>
    <cellStyle name="Moeda 15" xfId="4015" xr:uid="{00000000-0005-0000-0000-00005B070000}"/>
    <cellStyle name="Moeda 16" xfId="4016" xr:uid="{00000000-0005-0000-0000-00005C070000}"/>
    <cellStyle name="Moeda 17" xfId="4017" xr:uid="{00000000-0005-0000-0000-00005D070000}"/>
    <cellStyle name="Moeda 18" xfId="4018" xr:uid="{00000000-0005-0000-0000-00005E070000}"/>
    <cellStyle name="Moeda 19" xfId="4019" xr:uid="{00000000-0005-0000-0000-00005F070000}"/>
    <cellStyle name="Moeda 2" xfId="2243" xr:uid="{00000000-0005-0000-0000-000060070000}"/>
    <cellStyle name="Moeda 20" xfId="4020" xr:uid="{00000000-0005-0000-0000-000061070000}"/>
    <cellStyle name="Moeda 3" xfId="3962" xr:uid="{00000000-0005-0000-0000-000062070000}"/>
    <cellStyle name="Moeda 3 2" xfId="4021" xr:uid="{00000000-0005-0000-0000-000063070000}"/>
    <cellStyle name="Moeda 4" xfId="4022" xr:uid="{00000000-0005-0000-0000-000064070000}"/>
    <cellStyle name="Moeda 5" xfId="4023" xr:uid="{00000000-0005-0000-0000-000065070000}"/>
    <cellStyle name="Moeda 6" xfId="4024" xr:uid="{00000000-0005-0000-0000-000066070000}"/>
    <cellStyle name="Moeda 7" xfId="4025" xr:uid="{00000000-0005-0000-0000-000067070000}"/>
    <cellStyle name="Moeda 8" xfId="4026" xr:uid="{00000000-0005-0000-0000-000068070000}"/>
    <cellStyle name="Moeda 9" xfId="4027" xr:uid="{00000000-0005-0000-0000-000069070000}"/>
    <cellStyle name="Moeda0" xfId="4028" xr:uid="{00000000-0005-0000-0000-00006A070000}"/>
    <cellStyle name="Moneda [0]_10 AVERIAS MASIVAS + ANT" xfId="4029" xr:uid="{00000000-0005-0000-0000-00006B070000}"/>
    <cellStyle name="Moneda_10 AVERIAS MASIVAS + ANT" xfId="4030" xr:uid="{00000000-0005-0000-0000-00006C070000}"/>
    <cellStyle name="Monetario" xfId="4031" xr:uid="{00000000-0005-0000-0000-00006D070000}"/>
    <cellStyle name="mpenho" xfId="4032" xr:uid="{00000000-0005-0000-0000-00006E070000}"/>
    <cellStyle name="mpenho?_x0012_Moeda_Desempenho_1?_x0015_Moeda_folha medição 2?b_x0017_Moeda_folha medição 2_1?â_x0015_Moeda_folha medição 3?â" xfId="4033" xr:uid="{00000000-0005-0000-0000-00006F070000}"/>
    <cellStyle name="Neutra 10" xfId="937" xr:uid="{00000000-0005-0000-0000-000070070000}"/>
    <cellStyle name="Neutra 11" xfId="938" xr:uid="{00000000-0005-0000-0000-000071070000}"/>
    <cellStyle name="Neutra 12" xfId="939" xr:uid="{00000000-0005-0000-0000-000072070000}"/>
    <cellStyle name="Neutra 13" xfId="940" xr:uid="{00000000-0005-0000-0000-000073070000}"/>
    <cellStyle name="Neutra 14" xfId="941" xr:uid="{00000000-0005-0000-0000-000074070000}"/>
    <cellStyle name="Neutra 15" xfId="942" xr:uid="{00000000-0005-0000-0000-000075070000}"/>
    <cellStyle name="Neutra 16" xfId="943" xr:uid="{00000000-0005-0000-0000-000076070000}"/>
    <cellStyle name="Neutra 17" xfId="944" xr:uid="{00000000-0005-0000-0000-000077070000}"/>
    <cellStyle name="Neutra 18" xfId="945" xr:uid="{00000000-0005-0000-0000-000078070000}"/>
    <cellStyle name="Neutra 19" xfId="946" xr:uid="{00000000-0005-0000-0000-000079070000}"/>
    <cellStyle name="Neutra 2" xfId="947" xr:uid="{00000000-0005-0000-0000-00007A070000}"/>
    <cellStyle name="Neutra 2 2" xfId="2244" xr:uid="{00000000-0005-0000-0000-00007B070000}"/>
    <cellStyle name="Neutra 2 3" xfId="2245" xr:uid="{00000000-0005-0000-0000-00007C070000}"/>
    <cellStyle name="Neutra 2 4" xfId="2246" xr:uid="{00000000-0005-0000-0000-00007D070000}"/>
    <cellStyle name="Neutra 2 5" xfId="2247" xr:uid="{00000000-0005-0000-0000-00007E070000}"/>
    <cellStyle name="Neutra 2 6" xfId="2248" xr:uid="{00000000-0005-0000-0000-00007F070000}"/>
    <cellStyle name="Neutra 2 7" xfId="2249" xr:uid="{00000000-0005-0000-0000-000080070000}"/>
    <cellStyle name="Neutra 20" xfId="948" xr:uid="{00000000-0005-0000-0000-000081070000}"/>
    <cellStyle name="Neutra 21" xfId="949" xr:uid="{00000000-0005-0000-0000-000082070000}"/>
    <cellStyle name="Neutra 22" xfId="950" xr:uid="{00000000-0005-0000-0000-000083070000}"/>
    <cellStyle name="Neutra 23" xfId="951" xr:uid="{00000000-0005-0000-0000-000084070000}"/>
    <cellStyle name="Neutra 24" xfId="952" xr:uid="{00000000-0005-0000-0000-000085070000}"/>
    <cellStyle name="Neutra 25" xfId="953" xr:uid="{00000000-0005-0000-0000-000086070000}"/>
    <cellStyle name="Neutra 26" xfId="954" xr:uid="{00000000-0005-0000-0000-000087070000}"/>
    <cellStyle name="Neutra 27" xfId="955" xr:uid="{00000000-0005-0000-0000-000088070000}"/>
    <cellStyle name="Neutra 28" xfId="956" xr:uid="{00000000-0005-0000-0000-000089070000}"/>
    <cellStyle name="Neutra 29" xfId="957" xr:uid="{00000000-0005-0000-0000-00008A070000}"/>
    <cellStyle name="Neutra 3" xfId="958" xr:uid="{00000000-0005-0000-0000-00008B070000}"/>
    <cellStyle name="Neutra 3 2" xfId="2250" xr:uid="{00000000-0005-0000-0000-00008C070000}"/>
    <cellStyle name="Neutra 3 3" xfId="2251" xr:uid="{00000000-0005-0000-0000-00008D070000}"/>
    <cellStyle name="Neutra 3 4" xfId="2252" xr:uid="{00000000-0005-0000-0000-00008E070000}"/>
    <cellStyle name="Neutra 3 5" xfId="2253" xr:uid="{00000000-0005-0000-0000-00008F070000}"/>
    <cellStyle name="Neutra 3 6" xfId="2254" xr:uid="{00000000-0005-0000-0000-000090070000}"/>
    <cellStyle name="Neutra 3 7" xfId="2255" xr:uid="{00000000-0005-0000-0000-000091070000}"/>
    <cellStyle name="Neutra 30" xfId="959" xr:uid="{00000000-0005-0000-0000-000092070000}"/>
    <cellStyle name="Neutra 31" xfId="960" xr:uid="{00000000-0005-0000-0000-000093070000}"/>
    <cellStyle name="Neutra 32" xfId="961" xr:uid="{00000000-0005-0000-0000-000094070000}"/>
    <cellStyle name="Neutra 4" xfId="962" xr:uid="{00000000-0005-0000-0000-000095070000}"/>
    <cellStyle name="Neutra 4 2" xfId="2256" xr:uid="{00000000-0005-0000-0000-000096070000}"/>
    <cellStyle name="Neutra 4 3" xfId="2257" xr:uid="{00000000-0005-0000-0000-000097070000}"/>
    <cellStyle name="Neutra 4 4" xfId="2258" xr:uid="{00000000-0005-0000-0000-000098070000}"/>
    <cellStyle name="Neutra 4 5" xfId="2259" xr:uid="{00000000-0005-0000-0000-000099070000}"/>
    <cellStyle name="Neutra 4 6" xfId="2260" xr:uid="{00000000-0005-0000-0000-00009A070000}"/>
    <cellStyle name="Neutra 4 7" xfId="2261" xr:uid="{00000000-0005-0000-0000-00009B070000}"/>
    <cellStyle name="Neutra 5" xfId="963" xr:uid="{00000000-0005-0000-0000-00009C070000}"/>
    <cellStyle name="Neutra 5 2" xfId="2262" xr:uid="{00000000-0005-0000-0000-00009D070000}"/>
    <cellStyle name="Neutra 5 3" xfId="2263" xr:uid="{00000000-0005-0000-0000-00009E070000}"/>
    <cellStyle name="Neutra 5 4" xfId="2264" xr:uid="{00000000-0005-0000-0000-00009F070000}"/>
    <cellStyle name="Neutra 6" xfId="964" xr:uid="{00000000-0005-0000-0000-0000A0070000}"/>
    <cellStyle name="Neutra 6 2" xfId="2265" xr:uid="{00000000-0005-0000-0000-0000A1070000}"/>
    <cellStyle name="Neutra 6 3" xfId="2266" xr:uid="{00000000-0005-0000-0000-0000A2070000}"/>
    <cellStyle name="Neutra 6 4" xfId="2267" xr:uid="{00000000-0005-0000-0000-0000A3070000}"/>
    <cellStyle name="Neutra 7" xfId="965" xr:uid="{00000000-0005-0000-0000-0000A4070000}"/>
    <cellStyle name="Neutra 7 2" xfId="2268" xr:uid="{00000000-0005-0000-0000-0000A5070000}"/>
    <cellStyle name="Neutra 7 3" xfId="2269" xr:uid="{00000000-0005-0000-0000-0000A6070000}"/>
    <cellStyle name="Neutra 7 4" xfId="2270" xr:uid="{00000000-0005-0000-0000-0000A7070000}"/>
    <cellStyle name="Neutra 8" xfId="966" xr:uid="{00000000-0005-0000-0000-0000A8070000}"/>
    <cellStyle name="Neutra 8 2" xfId="2271" xr:uid="{00000000-0005-0000-0000-0000A9070000}"/>
    <cellStyle name="Neutra 8 3" xfId="2272" xr:uid="{00000000-0005-0000-0000-0000AA070000}"/>
    <cellStyle name="Neutra 8 4" xfId="2273" xr:uid="{00000000-0005-0000-0000-0000AB070000}"/>
    <cellStyle name="Neutra 9" xfId="967" xr:uid="{00000000-0005-0000-0000-0000AC070000}"/>
    <cellStyle name="no dec" xfId="4034" xr:uid="{00000000-0005-0000-0000-0000AD070000}"/>
    <cellStyle name="Normal" xfId="0" builtinId="0"/>
    <cellStyle name="Normal 10" xfId="968" xr:uid="{00000000-0005-0000-0000-0000AF070000}"/>
    <cellStyle name="Normal 10 10" xfId="1338" xr:uid="{00000000-0005-0000-0000-0000B0070000}"/>
    <cellStyle name="Normal 10 11" xfId="2274" xr:uid="{00000000-0005-0000-0000-0000B1070000}"/>
    <cellStyle name="Normal 10 12" xfId="2275" xr:uid="{00000000-0005-0000-0000-0000B2070000}"/>
    <cellStyle name="Normal 10 13" xfId="2276" xr:uid="{00000000-0005-0000-0000-0000B3070000}"/>
    <cellStyle name="Normal 10 14" xfId="2277" xr:uid="{00000000-0005-0000-0000-0000B4070000}"/>
    <cellStyle name="Normal 10 15" xfId="2278" xr:uid="{00000000-0005-0000-0000-0000B5070000}"/>
    <cellStyle name="Normal 10 16" xfId="2279" xr:uid="{00000000-0005-0000-0000-0000B6070000}"/>
    <cellStyle name="Normal 10 17" xfId="2280" xr:uid="{00000000-0005-0000-0000-0000B7070000}"/>
    <cellStyle name="Normal 10 18" xfId="2281" xr:uid="{00000000-0005-0000-0000-0000B8070000}"/>
    <cellStyle name="Normal 10 19" xfId="2282" xr:uid="{00000000-0005-0000-0000-0000B9070000}"/>
    <cellStyle name="Normal 10 2" xfId="2283" xr:uid="{00000000-0005-0000-0000-0000BA070000}"/>
    <cellStyle name="Normal 10 2 2" xfId="2284" xr:uid="{00000000-0005-0000-0000-0000BB070000}"/>
    <cellStyle name="Normal 10 20" xfId="2285" xr:uid="{00000000-0005-0000-0000-0000BC070000}"/>
    <cellStyle name="Normal 10 21" xfId="2286" xr:uid="{00000000-0005-0000-0000-0000BD070000}"/>
    <cellStyle name="Normal 10 22" xfId="2287" xr:uid="{00000000-0005-0000-0000-0000BE070000}"/>
    <cellStyle name="Normal 10 23" xfId="2288" xr:uid="{00000000-0005-0000-0000-0000BF070000}"/>
    <cellStyle name="Normal 10 24" xfId="2289" xr:uid="{00000000-0005-0000-0000-0000C0070000}"/>
    <cellStyle name="Normal 10 25" xfId="2290" xr:uid="{00000000-0005-0000-0000-0000C1070000}"/>
    <cellStyle name="Normal 10 3" xfId="2291" xr:uid="{00000000-0005-0000-0000-0000C2070000}"/>
    <cellStyle name="Normal 10 4" xfId="2292" xr:uid="{00000000-0005-0000-0000-0000C3070000}"/>
    <cellStyle name="Normal 10 5" xfId="2293" xr:uid="{00000000-0005-0000-0000-0000C4070000}"/>
    <cellStyle name="Normal 10 6" xfId="2294" xr:uid="{00000000-0005-0000-0000-0000C5070000}"/>
    <cellStyle name="Normal 10 7" xfId="2295" xr:uid="{00000000-0005-0000-0000-0000C6070000}"/>
    <cellStyle name="Normal 10 8" xfId="2296" xr:uid="{00000000-0005-0000-0000-0000C7070000}"/>
    <cellStyle name="Normal 10 9" xfId="2297" xr:uid="{00000000-0005-0000-0000-0000C8070000}"/>
    <cellStyle name="Normal 11" xfId="969" xr:uid="{00000000-0005-0000-0000-0000C9070000}"/>
    <cellStyle name="Normal 11 2" xfId="4035" xr:uid="{00000000-0005-0000-0000-0000CA070000}"/>
    <cellStyle name="Normal 11 2 2" xfId="4036" xr:uid="{00000000-0005-0000-0000-0000CB070000}"/>
    <cellStyle name="Normal 11 3" xfId="4037" xr:uid="{00000000-0005-0000-0000-0000CC070000}"/>
    <cellStyle name="Normal 11 3 2" xfId="4038" xr:uid="{00000000-0005-0000-0000-0000CD070000}"/>
    <cellStyle name="Normal 11 4" xfId="4039" xr:uid="{00000000-0005-0000-0000-0000CE070000}"/>
    <cellStyle name="Normal 11_Plan Pav - Britagem 4 170911" xfId="4040" xr:uid="{00000000-0005-0000-0000-0000CF070000}"/>
    <cellStyle name="Normal 12" xfId="970" xr:uid="{00000000-0005-0000-0000-0000D0070000}"/>
    <cellStyle name="Normal 12 2" xfId="4041" xr:uid="{00000000-0005-0000-0000-0000D1070000}"/>
    <cellStyle name="Normal 12 2 2" xfId="4042" xr:uid="{00000000-0005-0000-0000-0000D2070000}"/>
    <cellStyle name="Normal 12 3" xfId="4043" xr:uid="{00000000-0005-0000-0000-0000D3070000}"/>
    <cellStyle name="Normal 13" xfId="971" xr:uid="{00000000-0005-0000-0000-0000D4070000}"/>
    <cellStyle name="Normal 13 2" xfId="4044" xr:uid="{00000000-0005-0000-0000-0000D5070000}"/>
    <cellStyle name="Normal 13 2 2" xfId="4045" xr:uid="{00000000-0005-0000-0000-0000D6070000}"/>
    <cellStyle name="Normal 13 3" xfId="4046" xr:uid="{00000000-0005-0000-0000-0000D7070000}"/>
    <cellStyle name="Normal 14" xfId="972" xr:uid="{00000000-0005-0000-0000-0000D8070000}"/>
    <cellStyle name="Normal 14 2" xfId="4047" xr:uid="{00000000-0005-0000-0000-0000D9070000}"/>
    <cellStyle name="Normal 14 2 2" xfId="4048" xr:uid="{00000000-0005-0000-0000-0000DA070000}"/>
    <cellStyle name="Normal 15" xfId="2298" xr:uid="{00000000-0005-0000-0000-0000DB070000}"/>
    <cellStyle name="Normal 15 10" xfId="2299" xr:uid="{00000000-0005-0000-0000-0000DC070000}"/>
    <cellStyle name="Normal 15 11" xfId="2300" xr:uid="{00000000-0005-0000-0000-0000DD070000}"/>
    <cellStyle name="Normal 15 12" xfId="2301" xr:uid="{00000000-0005-0000-0000-0000DE070000}"/>
    <cellStyle name="Normal 15 13" xfId="2302" xr:uid="{00000000-0005-0000-0000-0000DF070000}"/>
    <cellStyle name="Normal 15 14" xfId="2303" xr:uid="{00000000-0005-0000-0000-0000E0070000}"/>
    <cellStyle name="Normal 15 15" xfId="2304" xr:uid="{00000000-0005-0000-0000-0000E1070000}"/>
    <cellStyle name="Normal 15 16" xfId="2305" xr:uid="{00000000-0005-0000-0000-0000E2070000}"/>
    <cellStyle name="Normal 15 17" xfId="2306" xr:uid="{00000000-0005-0000-0000-0000E3070000}"/>
    <cellStyle name="Normal 15 18" xfId="2307" xr:uid="{00000000-0005-0000-0000-0000E4070000}"/>
    <cellStyle name="Normal 15 19" xfId="2308" xr:uid="{00000000-0005-0000-0000-0000E5070000}"/>
    <cellStyle name="Normal 15 2" xfId="2309" xr:uid="{00000000-0005-0000-0000-0000E6070000}"/>
    <cellStyle name="Normal 15 20" xfId="2310" xr:uid="{00000000-0005-0000-0000-0000E7070000}"/>
    <cellStyle name="Normal 15 21" xfId="2311" xr:uid="{00000000-0005-0000-0000-0000E8070000}"/>
    <cellStyle name="Normal 15 22" xfId="2312" xr:uid="{00000000-0005-0000-0000-0000E9070000}"/>
    <cellStyle name="Normal 15 23" xfId="2313" xr:uid="{00000000-0005-0000-0000-0000EA070000}"/>
    <cellStyle name="Normal 15 24" xfId="2314" xr:uid="{00000000-0005-0000-0000-0000EB070000}"/>
    <cellStyle name="Normal 15 3" xfId="2315" xr:uid="{00000000-0005-0000-0000-0000EC070000}"/>
    <cellStyle name="Normal 15 4" xfId="2316" xr:uid="{00000000-0005-0000-0000-0000ED070000}"/>
    <cellStyle name="Normal 15 5" xfId="2317" xr:uid="{00000000-0005-0000-0000-0000EE070000}"/>
    <cellStyle name="Normal 15 6" xfId="2318" xr:uid="{00000000-0005-0000-0000-0000EF070000}"/>
    <cellStyle name="Normal 15 7" xfId="2319" xr:uid="{00000000-0005-0000-0000-0000F0070000}"/>
    <cellStyle name="Normal 15 8" xfId="2320" xr:uid="{00000000-0005-0000-0000-0000F1070000}"/>
    <cellStyle name="Normal 15 9" xfId="2321" xr:uid="{00000000-0005-0000-0000-0000F2070000}"/>
    <cellStyle name="Normal 16" xfId="973" xr:uid="{00000000-0005-0000-0000-0000F3070000}"/>
    <cellStyle name="Normal 16 2" xfId="4049" xr:uid="{00000000-0005-0000-0000-0000F4070000}"/>
    <cellStyle name="Normal 17" xfId="974" xr:uid="{00000000-0005-0000-0000-0000F5070000}"/>
    <cellStyle name="Normal 17 2" xfId="4050" xr:uid="{00000000-0005-0000-0000-0000F6070000}"/>
    <cellStyle name="Normal 18" xfId="2322" xr:uid="{00000000-0005-0000-0000-0000F7070000}"/>
    <cellStyle name="Normal 18 2" xfId="4051" xr:uid="{00000000-0005-0000-0000-0000F8070000}"/>
    <cellStyle name="Normal 19" xfId="975" xr:uid="{00000000-0005-0000-0000-0000F9070000}"/>
    <cellStyle name="Normal 2" xfId="2" xr:uid="{00000000-0005-0000-0000-0000FA070000}"/>
    <cellStyle name="Normal 2 10" xfId="2323" xr:uid="{00000000-0005-0000-0000-0000FB070000}"/>
    <cellStyle name="Normal 2 11" xfId="2324" xr:uid="{00000000-0005-0000-0000-0000FC070000}"/>
    <cellStyle name="Normal 2 12" xfId="2325" xr:uid="{00000000-0005-0000-0000-0000FD070000}"/>
    <cellStyle name="Normal 2 13" xfId="2326" xr:uid="{00000000-0005-0000-0000-0000FE070000}"/>
    <cellStyle name="Normal 2 14" xfId="2327" xr:uid="{00000000-0005-0000-0000-0000FF070000}"/>
    <cellStyle name="Normal 2 15" xfId="2328" xr:uid="{00000000-0005-0000-0000-000000080000}"/>
    <cellStyle name="Normal 2 16" xfId="2329" xr:uid="{00000000-0005-0000-0000-000001080000}"/>
    <cellStyle name="Normal 2 17" xfId="2330" xr:uid="{00000000-0005-0000-0000-000002080000}"/>
    <cellStyle name="Normal 2 18" xfId="2331" xr:uid="{00000000-0005-0000-0000-000003080000}"/>
    <cellStyle name="Normal 2 19" xfId="2332" xr:uid="{00000000-0005-0000-0000-000004080000}"/>
    <cellStyle name="Normal 2 2" xfId="976" xr:uid="{00000000-0005-0000-0000-000005080000}"/>
    <cellStyle name="Normal 2 2 10" xfId="2333" xr:uid="{00000000-0005-0000-0000-000006080000}"/>
    <cellStyle name="Normal 2 2 11" xfId="2334" xr:uid="{00000000-0005-0000-0000-000007080000}"/>
    <cellStyle name="Normal 2 2 12" xfId="2335" xr:uid="{00000000-0005-0000-0000-000008080000}"/>
    <cellStyle name="Normal 2 2 13" xfId="2336" xr:uid="{00000000-0005-0000-0000-000009080000}"/>
    <cellStyle name="Normal 2 2 14" xfId="2337" xr:uid="{00000000-0005-0000-0000-00000A080000}"/>
    <cellStyle name="Normal 2 2 15" xfId="2338" xr:uid="{00000000-0005-0000-0000-00000B080000}"/>
    <cellStyle name="Normal 2 2 16" xfId="2339" xr:uid="{00000000-0005-0000-0000-00000C080000}"/>
    <cellStyle name="Normal 2 2 17" xfId="2340" xr:uid="{00000000-0005-0000-0000-00000D080000}"/>
    <cellStyle name="Normal 2 2 18" xfId="2341" xr:uid="{00000000-0005-0000-0000-00000E080000}"/>
    <cellStyle name="Normal 2 2 19" xfId="2342" xr:uid="{00000000-0005-0000-0000-00000F080000}"/>
    <cellStyle name="Normal 2 2 2" xfId="1339" xr:uid="{00000000-0005-0000-0000-000010080000}"/>
    <cellStyle name="Normal 2 2 20" xfId="2343" xr:uid="{00000000-0005-0000-0000-000011080000}"/>
    <cellStyle name="Normal 2 2 21" xfId="2344" xr:uid="{00000000-0005-0000-0000-000012080000}"/>
    <cellStyle name="Normal 2 2 22" xfId="2345" xr:uid="{00000000-0005-0000-0000-000013080000}"/>
    <cellStyle name="Normal 2 2 23" xfId="2346" xr:uid="{00000000-0005-0000-0000-000014080000}"/>
    <cellStyle name="Normal 2 2 24" xfId="2347" xr:uid="{00000000-0005-0000-0000-000015080000}"/>
    <cellStyle name="Normal 2 2 25" xfId="2348" xr:uid="{00000000-0005-0000-0000-000016080000}"/>
    <cellStyle name="Normal 2 2 3" xfId="2349" xr:uid="{00000000-0005-0000-0000-000017080000}"/>
    <cellStyle name="Normal 2 2 33" xfId="4158" xr:uid="{00000000-0005-0000-0000-000018080000}"/>
    <cellStyle name="Normal 2 2 4" xfId="2350" xr:uid="{00000000-0005-0000-0000-000019080000}"/>
    <cellStyle name="Normal 2 2 5" xfId="2351" xr:uid="{00000000-0005-0000-0000-00001A080000}"/>
    <cellStyle name="Normal 2 2 6" xfId="2352" xr:uid="{00000000-0005-0000-0000-00001B080000}"/>
    <cellStyle name="Normal 2 2 7" xfId="2353" xr:uid="{00000000-0005-0000-0000-00001C080000}"/>
    <cellStyle name="Normal 2 2 8" xfId="2354" xr:uid="{00000000-0005-0000-0000-00001D080000}"/>
    <cellStyle name="Normal 2 2 9" xfId="2355" xr:uid="{00000000-0005-0000-0000-00001E080000}"/>
    <cellStyle name="Normal 2 2_08-Ago-09 - Medição 07 - cbemi" xfId="4052" xr:uid="{00000000-0005-0000-0000-00001F080000}"/>
    <cellStyle name="Normal 2 20" xfId="2356" xr:uid="{00000000-0005-0000-0000-000020080000}"/>
    <cellStyle name="Normal 2 21" xfId="2357" xr:uid="{00000000-0005-0000-0000-000021080000}"/>
    <cellStyle name="Normal 2 22" xfId="2358" xr:uid="{00000000-0005-0000-0000-000022080000}"/>
    <cellStyle name="Normal 2 23" xfId="2359" xr:uid="{00000000-0005-0000-0000-000023080000}"/>
    <cellStyle name="Normal 2 24" xfId="2360" xr:uid="{00000000-0005-0000-0000-000024080000}"/>
    <cellStyle name="Normal 2 25" xfId="2361" xr:uid="{00000000-0005-0000-0000-000025080000}"/>
    <cellStyle name="Normal 2 26" xfId="2362" xr:uid="{00000000-0005-0000-0000-000026080000}"/>
    <cellStyle name="Normal 2 27" xfId="2363" xr:uid="{00000000-0005-0000-0000-000027080000}"/>
    <cellStyle name="Normal 2 28" xfId="2364" xr:uid="{00000000-0005-0000-0000-000028080000}"/>
    <cellStyle name="Normal 2 29" xfId="2365" xr:uid="{00000000-0005-0000-0000-000029080000}"/>
    <cellStyle name="Normal 2 3" xfId="977" xr:uid="{00000000-0005-0000-0000-00002A080000}"/>
    <cellStyle name="Normal 2 3 10" xfId="2366" xr:uid="{00000000-0005-0000-0000-00002B080000}"/>
    <cellStyle name="Normal 2 3 11" xfId="2367" xr:uid="{00000000-0005-0000-0000-00002C080000}"/>
    <cellStyle name="Normal 2 3 12" xfId="2368" xr:uid="{00000000-0005-0000-0000-00002D080000}"/>
    <cellStyle name="Normal 2 3 13" xfId="2369" xr:uid="{00000000-0005-0000-0000-00002E080000}"/>
    <cellStyle name="Normal 2 3 14" xfId="2370" xr:uid="{00000000-0005-0000-0000-00002F080000}"/>
    <cellStyle name="Normal 2 3 15" xfId="2371" xr:uid="{00000000-0005-0000-0000-000030080000}"/>
    <cellStyle name="Normal 2 3 16" xfId="2372" xr:uid="{00000000-0005-0000-0000-000031080000}"/>
    <cellStyle name="Normal 2 3 17" xfId="2373" xr:uid="{00000000-0005-0000-0000-000032080000}"/>
    <cellStyle name="Normal 2 3 18" xfId="2374" xr:uid="{00000000-0005-0000-0000-000033080000}"/>
    <cellStyle name="Normal 2 3 19" xfId="2375" xr:uid="{00000000-0005-0000-0000-000034080000}"/>
    <cellStyle name="Normal 2 3 2" xfId="2376" xr:uid="{00000000-0005-0000-0000-000035080000}"/>
    <cellStyle name="Normal 2 3 20" xfId="2377" xr:uid="{00000000-0005-0000-0000-000036080000}"/>
    <cellStyle name="Normal 2 3 21" xfId="2378" xr:uid="{00000000-0005-0000-0000-000037080000}"/>
    <cellStyle name="Normal 2 3 22" xfId="2379" xr:uid="{00000000-0005-0000-0000-000038080000}"/>
    <cellStyle name="Normal 2 3 23" xfId="2380" xr:uid="{00000000-0005-0000-0000-000039080000}"/>
    <cellStyle name="Normal 2 3 24" xfId="2381" xr:uid="{00000000-0005-0000-0000-00003A080000}"/>
    <cellStyle name="Normal 2 3 3" xfId="2382" xr:uid="{00000000-0005-0000-0000-00003B080000}"/>
    <cellStyle name="Normal 2 3 4" xfId="2383" xr:uid="{00000000-0005-0000-0000-00003C080000}"/>
    <cellStyle name="Normal 2 3 5" xfId="2384" xr:uid="{00000000-0005-0000-0000-00003D080000}"/>
    <cellStyle name="Normal 2 3 6" xfId="2385" xr:uid="{00000000-0005-0000-0000-00003E080000}"/>
    <cellStyle name="Normal 2 3 7" xfId="2386" xr:uid="{00000000-0005-0000-0000-00003F080000}"/>
    <cellStyle name="Normal 2 3 8" xfId="2387" xr:uid="{00000000-0005-0000-0000-000040080000}"/>
    <cellStyle name="Normal 2 3 9" xfId="2388" xr:uid="{00000000-0005-0000-0000-000041080000}"/>
    <cellStyle name="Normal 2 3_Plan Pav - Britagem 4 170911" xfId="4053" xr:uid="{00000000-0005-0000-0000-000042080000}"/>
    <cellStyle name="Normal 2 30" xfId="2389" xr:uid="{00000000-0005-0000-0000-000043080000}"/>
    <cellStyle name="Normal 2 31" xfId="2390" xr:uid="{00000000-0005-0000-0000-000044080000}"/>
    <cellStyle name="Normal 2 32" xfId="2391" xr:uid="{00000000-0005-0000-0000-000045080000}"/>
    <cellStyle name="Normal 2 33" xfId="2392" xr:uid="{00000000-0005-0000-0000-000046080000}"/>
    <cellStyle name="Normal 2 34" xfId="2393" xr:uid="{00000000-0005-0000-0000-000047080000}"/>
    <cellStyle name="Normal 2 35" xfId="2394" xr:uid="{00000000-0005-0000-0000-000048080000}"/>
    <cellStyle name="Normal 2 36" xfId="2395" xr:uid="{00000000-0005-0000-0000-000049080000}"/>
    <cellStyle name="Normal 2 37" xfId="2396" xr:uid="{00000000-0005-0000-0000-00004A080000}"/>
    <cellStyle name="Normal 2 38" xfId="2397" xr:uid="{00000000-0005-0000-0000-00004B080000}"/>
    <cellStyle name="Normal 2 39" xfId="2398" xr:uid="{00000000-0005-0000-0000-00004C080000}"/>
    <cellStyle name="Normal 2 4" xfId="2399" xr:uid="{00000000-0005-0000-0000-00004D080000}"/>
    <cellStyle name="Normal 2 4 10" xfId="2400" xr:uid="{00000000-0005-0000-0000-00004E080000}"/>
    <cellStyle name="Normal 2 4 11" xfId="2401" xr:uid="{00000000-0005-0000-0000-00004F080000}"/>
    <cellStyle name="Normal 2 4 12" xfId="2402" xr:uid="{00000000-0005-0000-0000-000050080000}"/>
    <cellStyle name="Normal 2 4 13" xfId="2403" xr:uid="{00000000-0005-0000-0000-000051080000}"/>
    <cellStyle name="Normal 2 4 14" xfId="2404" xr:uid="{00000000-0005-0000-0000-000052080000}"/>
    <cellStyle name="Normal 2 4 15" xfId="2405" xr:uid="{00000000-0005-0000-0000-000053080000}"/>
    <cellStyle name="Normal 2 4 16" xfId="2406" xr:uid="{00000000-0005-0000-0000-000054080000}"/>
    <cellStyle name="Normal 2 4 17" xfId="2407" xr:uid="{00000000-0005-0000-0000-000055080000}"/>
    <cellStyle name="Normal 2 4 18" xfId="2408" xr:uid="{00000000-0005-0000-0000-000056080000}"/>
    <cellStyle name="Normal 2 4 19" xfId="2409" xr:uid="{00000000-0005-0000-0000-000057080000}"/>
    <cellStyle name="Normal 2 4 2" xfId="2410" xr:uid="{00000000-0005-0000-0000-000058080000}"/>
    <cellStyle name="Normal 2 4 20" xfId="2411" xr:uid="{00000000-0005-0000-0000-000059080000}"/>
    <cellStyle name="Normal 2 4 21" xfId="2412" xr:uid="{00000000-0005-0000-0000-00005A080000}"/>
    <cellStyle name="Normal 2 4 22" xfId="2413" xr:uid="{00000000-0005-0000-0000-00005B080000}"/>
    <cellStyle name="Normal 2 4 23" xfId="2414" xr:uid="{00000000-0005-0000-0000-00005C080000}"/>
    <cellStyle name="Normal 2 4 24" xfId="2415" xr:uid="{00000000-0005-0000-0000-00005D080000}"/>
    <cellStyle name="Normal 2 4 3" xfId="2416" xr:uid="{00000000-0005-0000-0000-00005E080000}"/>
    <cellStyle name="Normal 2 4 4" xfId="2417" xr:uid="{00000000-0005-0000-0000-00005F080000}"/>
    <cellStyle name="Normal 2 4 5" xfId="2418" xr:uid="{00000000-0005-0000-0000-000060080000}"/>
    <cellStyle name="Normal 2 4 6" xfId="2419" xr:uid="{00000000-0005-0000-0000-000061080000}"/>
    <cellStyle name="Normal 2 4 7" xfId="2420" xr:uid="{00000000-0005-0000-0000-000062080000}"/>
    <cellStyle name="Normal 2 4 8" xfId="2421" xr:uid="{00000000-0005-0000-0000-000063080000}"/>
    <cellStyle name="Normal 2 4 9" xfId="2422" xr:uid="{00000000-0005-0000-0000-000064080000}"/>
    <cellStyle name="Normal 2 40" xfId="2423" xr:uid="{00000000-0005-0000-0000-000065080000}"/>
    <cellStyle name="Normal 2 41" xfId="2424" xr:uid="{00000000-0005-0000-0000-000066080000}"/>
    <cellStyle name="Normal 2 42" xfId="2425" xr:uid="{00000000-0005-0000-0000-000067080000}"/>
    <cellStyle name="Normal 2 43" xfId="2426" xr:uid="{00000000-0005-0000-0000-000068080000}"/>
    <cellStyle name="Normal 2 44" xfId="2427" xr:uid="{00000000-0005-0000-0000-000069080000}"/>
    <cellStyle name="Normal 2 45" xfId="2428" xr:uid="{00000000-0005-0000-0000-00006A080000}"/>
    <cellStyle name="Normal 2 46" xfId="2429" xr:uid="{00000000-0005-0000-0000-00006B080000}"/>
    <cellStyle name="Normal 2 47" xfId="2430" xr:uid="{00000000-0005-0000-0000-00006C080000}"/>
    <cellStyle name="Normal 2 48" xfId="2431" xr:uid="{00000000-0005-0000-0000-00006D080000}"/>
    <cellStyle name="Normal 2 49" xfId="2432" xr:uid="{00000000-0005-0000-0000-00006E080000}"/>
    <cellStyle name="Normal 2 5" xfId="2433" xr:uid="{00000000-0005-0000-0000-00006F080000}"/>
    <cellStyle name="Normal 2 5 10" xfId="2434" xr:uid="{00000000-0005-0000-0000-000070080000}"/>
    <cellStyle name="Normal 2 5 11" xfId="2435" xr:uid="{00000000-0005-0000-0000-000071080000}"/>
    <cellStyle name="Normal 2 5 12" xfId="2436" xr:uid="{00000000-0005-0000-0000-000072080000}"/>
    <cellStyle name="Normal 2 5 13" xfId="2437" xr:uid="{00000000-0005-0000-0000-000073080000}"/>
    <cellStyle name="Normal 2 5 14" xfId="2438" xr:uid="{00000000-0005-0000-0000-000074080000}"/>
    <cellStyle name="Normal 2 5 15" xfId="2439" xr:uid="{00000000-0005-0000-0000-000075080000}"/>
    <cellStyle name="Normal 2 5 16" xfId="2440" xr:uid="{00000000-0005-0000-0000-000076080000}"/>
    <cellStyle name="Normal 2 5 17" xfId="2441" xr:uid="{00000000-0005-0000-0000-000077080000}"/>
    <cellStyle name="Normal 2 5 18" xfId="2442" xr:uid="{00000000-0005-0000-0000-000078080000}"/>
    <cellStyle name="Normal 2 5 19" xfId="2443" xr:uid="{00000000-0005-0000-0000-000079080000}"/>
    <cellStyle name="Normal 2 5 2" xfId="2444" xr:uid="{00000000-0005-0000-0000-00007A080000}"/>
    <cellStyle name="Normal 2 5 20" xfId="2445" xr:uid="{00000000-0005-0000-0000-00007B080000}"/>
    <cellStyle name="Normal 2 5 21" xfId="2446" xr:uid="{00000000-0005-0000-0000-00007C080000}"/>
    <cellStyle name="Normal 2 5 22" xfId="2447" xr:uid="{00000000-0005-0000-0000-00007D080000}"/>
    <cellStyle name="Normal 2 5 23" xfId="2448" xr:uid="{00000000-0005-0000-0000-00007E080000}"/>
    <cellStyle name="Normal 2 5 24" xfId="2449" xr:uid="{00000000-0005-0000-0000-00007F080000}"/>
    <cellStyle name="Normal 2 5 3" xfId="2450" xr:uid="{00000000-0005-0000-0000-000080080000}"/>
    <cellStyle name="Normal 2 5 4" xfId="2451" xr:uid="{00000000-0005-0000-0000-000081080000}"/>
    <cellStyle name="Normal 2 5 5" xfId="2452" xr:uid="{00000000-0005-0000-0000-000082080000}"/>
    <cellStyle name="Normal 2 5 6" xfId="2453" xr:uid="{00000000-0005-0000-0000-000083080000}"/>
    <cellStyle name="Normal 2 5 7" xfId="2454" xr:uid="{00000000-0005-0000-0000-000084080000}"/>
    <cellStyle name="Normal 2 5 8" xfId="2455" xr:uid="{00000000-0005-0000-0000-000085080000}"/>
    <cellStyle name="Normal 2 5 9" xfId="2456" xr:uid="{00000000-0005-0000-0000-000086080000}"/>
    <cellStyle name="Normal 2 50" xfId="2457" xr:uid="{00000000-0005-0000-0000-000087080000}"/>
    <cellStyle name="Normal 2 51" xfId="2458" xr:uid="{00000000-0005-0000-0000-000088080000}"/>
    <cellStyle name="Normal 2 6" xfId="2459" xr:uid="{00000000-0005-0000-0000-000089080000}"/>
    <cellStyle name="Normal 2 6 10" xfId="2460" xr:uid="{00000000-0005-0000-0000-00008A080000}"/>
    <cellStyle name="Normal 2 6 11" xfId="2461" xr:uid="{00000000-0005-0000-0000-00008B080000}"/>
    <cellStyle name="Normal 2 6 12" xfId="2462" xr:uid="{00000000-0005-0000-0000-00008C080000}"/>
    <cellStyle name="Normal 2 6 13" xfId="2463" xr:uid="{00000000-0005-0000-0000-00008D080000}"/>
    <cellStyle name="Normal 2 6 14" xfId="2464" xr:uid="{00000000-0005-0000-0000-00008E080000}"/>
    <cellStyle name="Normal 2 6 15" xfId="2465" xr:uid="{00000000-0005-0000-0000-00008F080000}"/>
    <cellStyle name="Normal 2 6 16" xfId="2466" xr:uid="{00000000-0005-0000-0000-000090080000}"/>
    <cellStyle name="Normal 2 6 17" xfId="2467" xr:uid="{00000000-0005-0000-0000-000091080000}"/>
    <cellStyle name="Normal 2 6 18" xfId="2468" xr:uid="{00000000-0005-0000-0000-000092080000}"/>
    <cellStyle name="Normal 2 6 19" xfId="2469" xr:uid="{00000000-0005-0000-0000-000093080000}"/>
    <cellStyle name="Normal 2 6 2" xfId="2470" xr:uid="{00000000-0005-0000-0000-000094080000}"/>
    <cellStyle name="Normal 2 6 20" xfId="2471" xr:uid="{00000000-0005-0000-0000-000095080000}"/>
    <cellStyle name="Normal 2 6 21" xfId="2472" xr:uid="{00000000-0005-0000-0000-000096080000}"/>
    <cellStyle name="Normal 2 6 22" xfId="2473" xr:uid="{00000000-0005-0000-0000-000097080000}"/>
    <cellStyle name="Normal 2 6 23" xfId="2474" xr:uid="{00000000-0005-0000-0000-000098080000}"/>
    <cellStyle name="Normal 2 6 24" xfId="2475" xr:uid="{00000000-0005-0000-0000-000099080000}"/>
    <cellStyle name="Normal 2 6 3" xfId="2476" xr:uid="{00000000-0005-0000-0000-00009A080000}"/>
    <cellStyle name="Normal 2 6 4" xfId="2477" xr:uid="{00000000-0005-0000-0000-00009B080000}"/>
    <cellStyle name="Normal 2 6 5" xfId="2478" xr:uid="{00000000-0005-0000-0000-00009C080000}"/>
    <cellStyle name="Normal 2 6 6" xfId="2479" xr:uid="{00000000-0005-0000-0000-00009D080000}"/>
    <cellStyle name="Normal 2 6 7" xfId="2480" xr:uid="{00000000-0005-0000-0000-00009E080000}"/>
    <cellStyle name="Normal 2 6 8" xfId="2481" xr:uid="{00000000-0005-0000-0000-00009F080000}"/>
    <cellStyle name="Normal 2 6 9" xfId="2482" xr:uid="{00000000-0005-0000-0000-0000A0080000}"/>
    <cellStyle name="Normal 2 7" xfId="2483" xr:uid="{00000000-0005-0000-0000-0000A1080000}"/>
    <cellStyle name="Normal 2 7 10" xfId="2484" xr:uid="{00000000-0005-0000-0000-0000A2080000}"/>
    <cellStyle name="Normal 2 7 11" xfId="2485" xr:uid="{00000000-0005-0000-0000-0000A3080000}"/>
    <cellStyle name="Normal 2 7 12" xfId="2486" xr:uid="{00000000-0005-0000-0000-0000A4080000}"/>
    <cellStyle name="Normal 2 7 13" xfId="2487" xr:uid="{00000000-0005-0000-0000-0000A5080000}"/>
    <cellStyle name="Normal 2 7 14" xfId="2488" xr:uid="{00000000-0005-0000-0000-0000A6080000}"/>
    <cellStyle name="Normal 2 7 15" xfId="2489" xr:uid="{00000000-0005-0000-0000-0000A7080000}"/>
    <cellStyle name="Normal 2 7 16" xfId="2490" xr:uid="{00000000-0005-0000-0000-0000A8080000}"/>
    <cellStyle name="Normal 2 7 17" xfId="2491" xr:uid="{00000000-0005-0000-0000-0000A9080000}"/>
    <cellStyle name="Normal 2 7 18" xfId="2492" xr:uid="{00000000-0005-0000-0000-0000AA080000}"/>
    <cellStyle name="Normal 2 7 19" xfId="2493" xr:uid="{00000000-0005-0000-0000-0000AB080000}"/>
    <cellStyle name="Normal 2 7 2" xfId="2494" xr:uid="{00000000-0005-0000-0000-0000AC080000}"/>
    <cellStyle name="Normal 2 7 20" xfId="2495" xr:uid="{00000000-0005-0000-0000-0000AD080000}"/>
    <cellStyle name="Normal 2 7 21" xfId="2496" xr:uid="{00000000-0005-0000-0000-0000AE080000}"/>
    <cellStyle name="Normal 2 7 22" xfId="2497" xr:uid="{00000000-0005-0000-0000-0000AF080000}"/>
    <cellStyle name="Normal 2 7 23" xfId="2498" xr:uid="{00000000-0005-0000-0000-0000B0080000}"/>
    <cellStyle name="Normal 2 7 24" xfId="2499" xr:uid="{00000000-0005-0000-0000-0000B1080000}"/>
    <cellStyle name="Normal 2 7 3" xfId="2500" xr:uid="{00000000-0005-0000-0000-0000B2080000}"/>
    <cellStyle name="Normal 2 7 4" xfId="2501" xr:uid="{00000000-0005-0000-0000-0000B3080000}"/>
    <cellStyle name="Normal 2 7 5" xfId="2502" xr:uid="{00000000-0005-0000-0000-0000B4080000}"/>
    <cellStyle name="Normal 2 7 6" xfId="2503" xr:uid="{00000000-0005-0000-0000-0000B5080000}"/>
    <cellStyle name="Normal 2 7 7" xfId="2504" xr:uid="{00000000-0005-0000-0000-0000B6080000}"/>
    <cellStyle name="Normal 2 7 8" xfId="2505" xr:uid="{00000000-0005-0000-0000-0000B7080000}"/>
    <cellStyle name="Normal 2 7 9" xfId="2506" xr:uid="{00000000-0005-0000-0000-0000B8080000}"/>
    <cellStyle name="Normal 2 8" xfId="2507" xr:uid="{00000000-0005-0000-0000-0000B9080000}"/>
    <cellStyle name="Normal 2 8 10" xfId="2508" xr:uid="{00000000-0005-0000-0000-0000BA080000}"/>
    <cellStyle name="Normal 2 8 11" xfId="2509" xr:uid="{00000000-0005-0000-0000-0000BB080000}"/>
    <cellStyle name="Normal 2 8 12" xfId="2510" xr:uid="{00000000-0005-0000-0000-0000BC080000}"/>
    <cellStyle name="Normal 2 8 13" xfId="2511" xr:uid="{00000000-0005-0000-0000-0000BD080000}"/>
    <cellStyle name="Normal 2 8 14" xfId="2512" xr:uid="{00000000-0005-0000-0000-0000BE080000}"/>
    <cellStyle name="Normal 2 8 15" xfId="2513" xr:uid="{00000000-0005-0000-0000-0000BF080000}"/>
    <cellStyle name="Normal 2 8 16" xfId="2514" xr:uid="{00000000-0005-0000-0000-0000C0080000}"/>
    <cellStyle name="Normal 2 8 17" xfId="2515" xr:uid="{00000000-0005-0000-0000-0000C1080000}"/>
    <cellStyle name="Normal 2 8 18" xfId="2516" xr:uid="{00000000-0005-0000-0000-0000C2080000}"/>
    <cellStyle name="Normal 2 8 19" xfId="2517" xr:uid="{00000000-0005-0000-0000-0000C3080000}"/>
    <cellStyle name="Normal 2 8 2" xfId="2518" xr:uid="{00000000-0005-0000-0000-0000C4080000}"/>
    <cellStyle name="Normal 2 8 20" xfId="2519" xr:uid="{00000000-0005-0000-0000-0000C5080000}"/>
    <cellStyle name="Normal 2 8 21" xfId="2520" xr:uid="{00000000-0005-0000-0000-0000C6080000}"/>
    <cellStyle name="Normal 2 8 22" xfId="2521" xr:uid="{00000000-0005-0000-0000-0000C7080000}"/>
    <cellStyle name="Normal 2 8 23" xfId="2522" xr:uid="{00000000-0005-0000-0000-0000C8080000}"/>
    <cellStyle name="Normal 2 8 24" xfId="2523" xr:uid="{00000000-0005-0000-0000-0000C9080000}"/>
    <cellStyle name="Normal 2 8 3" xfId="2524" xr:uid="{00000000-0005-0000-0000-0000CA080000}"/>
    <cellStyle name="Normal 2 8 4" xfId="2525" xr:uid="{00000000-0005-0000-0000-0000CB080000}"/>
    <cellStyle name="Normal 2 8 5" xfId="2526" xr:uid="{00000000-0005-0000-0000-0000CC080000}"/>
    <cellStyle name="Normal 2 8 6" xfId="2527" xr:uid="{00000000-0005-0000-0000-0000CD080000}"/>
    <cellStyle name="Normal 2 8 7" xfId="2528" xr:uid="{00000000-0005-0000-0000-0000CE080000}"/>
    <cellStyle name="Normal 2 8 8" xfId="2529" xr:uid="{00000000-0005-0000-0000-0000CF080000}"/>
    <cellStyle name="Normal 2 8 9" xfId="2530" xr:uid="{00000000-0005-0000-0000-0000D0080000}"/>
    <cellStyle name="Normal 2 9" xfId="2531" xr:uid="{00000000-0005-0000-0000-0000D1080000}"/>
    <cellStyle name="Normal 2 9 10" xfId="2532" xr:uid="{00000000-0005-0000-0000-0000D2080000}"/>
    <cellStyle name="Normal 2 9 11" xfId="2533" xr:uid="{00000000-0005-0000-0000-0000D3080000}"/>
    <cellStyle name="Normal 2 9 12" xfId="2534" xr:uid="{00000000-0005-0000-0000-0000D4080000}"/>
    <cellStyle name="Normal 2 9 13" xfId="2535" xr:uid="{00000000-0005-0000-0000-0000D5080000}"/>
    <cellStyle name="Normal 2 9 14" xfId="2536" xr:uid="{00000000-0005-0000-0000-0000D6080000}"/>
    <cellStyle name="Normal 2 9 15" xfId="2537" xr:uid="{00000000-0005-0000-0000-0000D7080000}"/>
    <cellStyle name="Normal 2 9 16" xfId="2538" xr:uid="{00000000-0005-0000-0000-0000D8080000}"/>
    <cellStyle name="Normal 2 9 17" xfId="2539" xr:uid="{00000000-0005-0000-0000-0000D9080000}"/>
    <cellStyle name="Normal 2 9 18" xfId="2540" xr:uid="{00000000-0005-0000-0000-0000DA080000}"/>
    <cellStyle name="Normal 2 9 19" xfId="2541" xr:uid="{00000000-0005-0000-0000-0000DB080000}"/>
    <cellStyle name="Normal 2 9 2" xfId="2542" xr:uid="{00000000-0005-0000-0000-0000DC080000}"/>
    <cellStyle name="Normal 2 9 20" xfId="2543" xr:uid="{00000000-0005-0000-0000-0000DD080000}"/>
    <cellStyle name="Normal 2 9 21" xfId="2544" xr:uid="{00000000-0005-0000-0000-0000DE080000}"/>
    <cellStyle name="Normal 2 9 22" xfId="2545" xr:uid="{00000000-0005-0000-0000-0000DF080000}"/>
    <cellStyle name="Normal 2 9 23" xfId="2546" xr:uid="{00000000-0005-0000-0000-0000E0080000}"/>
    <cellStyle name="Normal 2 9 24" xfId="2547" xr:uid="{00000000-0005-0000-0000-0000E1080000}"/>
    <cellStyle name="Normal 2 9 3" xfId="2548" xr:uid="{00000000-0005-0000-0000-0000E2080000}"/>
    <cellStyle name="Normal 2 9 4" xfId="2549" xr:uid="{00000000-0005-0000-0000-0000E3080000}"/>
    <cellStyle name="Normal 2 9 5" xfId="2550" xr:uid="{00000000-0005-0000-0000-0000E4080000}"/>
    <cellStyle name="Normal 2 9 6" xfId="2551" xr:uid="{00000000-0005-0000-0000-0000E5080000}"/>
    <cellStyle name="Normal 2 9 7" xfId="2552" xr:uid="{00000000-0005-0000-0000-0000E6080000}"/>
    <cellStyle name="Normal 2 9 8" xfId="2553" xr:uid="{00000000-0005-0000-0000-0000E7080000}"/>
    <cellStyle name="Normal 2 9 9" xfId="2554" xr:uid="{00000000-0005-0000-0000-0000E8080000}"/>
    <cellStyle name="Normal 2_07-Jul-09 - Medição+06 - Cbemi-Eduardo" xfId="4054" xr:uid="{00000000-0005-0000-0000-0000E9080000}"/>
    <cellStyle name="Normal 20" xfId="978" xr:uid="{00000000-0005-0000-0000-0000EA080000}"/>
    <cellStyle name="Normal 21" xfId="979" xr:uid="{00000000-0005-0000-0000-0000EB080000}"/>
    <cellStyle name="Normal 22" xfId="2555" xr:uid="{00000000-0005-0000-0000-0000EC080000}"/>
    <cellStyle name="Normal 23" xfId="2556" xr:uid="{00000000-0005-0000-0000-0000ED080000}"/>
    <cellStyle name="Normal 24" xfId="2557" xr:uid="{00000000-0005-0000-0000-0000EE080000}"/>
    <cellStyle name="Normal 25" xfId="2558" xr:uid="{00000000-0005-0000-0000-0000EF080000}"/>
    <cellStyle name="Normal 26" xfId="2559" xr:uid="{00000000-0005-0000-0000-0000F0080000}"/>
    <cellStyle name="Normal 27" xfId="2560" xr:uid="{00000000-0005-0000-0000-0000F1080000}"/>
    <cellStyle name="Normal 28" xfId="2561" xr:uid="{00000000-0005-0000-0000-0000F2080000}"/>
    <cellStyle name="Normal 29" xfId="2562" xr:uid="{00000000-0005-0000-0000-0000F3080000}"/>
    <cellStyle name="Normal 3" xfId="3" xr:uid="{00000000-0005-0000-0000-0000F4080000}"/>
    <cellStyle name="Normal 3 10" xfId="2563" xr:uid="{00000000-0005-0000-0000-0000F5080000}"/>
    <cellStyle name="Normal 3 11" xfId="2564" xr:uid="{00000000-0005-0000-0000-0000F6080000}"/>
    <cellStyle name="Normal 3 12" xfId="2565" xr:uid="{00000000-0005-0000-0000-0000F7080000}"/>
    <cellStyle name="Normal 3 13" xfId="2566" xr:uid="{00000000-0005-0000-0000-0000F8080000}"/>
    <cellStyle name="Normal 3 14" xfId="2567" xr:uid="{00000000-0005-0000-0000-0000F9080000}"/>
    <cellStyle name="Normal 3 15" xfId="2568" xr:uid="{00000000-0005-0000-0000-0000FA080000}"/>
    <cellStyle name="Normal 3 16" xfId="2569" xr:uid="{00000000-0005-0000-0000-0000FB080000}"/>
    <cellStyle name="Normal 3 17" xfId="2570" xr:uid="{00000000-0005-0000-0000-0000FC080000}"/>
    <cellStyle name="Normal 3 18" xfId="2571" xr:uid="{00000000-0005-0000-0000-0000FD080000}"/>
    <cellStyle name="Normal 3 19" xfId="2572" xr:uid="{00000000-0005-0000-0000-0000FE080000}"/>
    <cellStyle name="Normal 3 2" xfId="2573" xr:uid="{00000000-0005-0000-0000-0000FF080000}"/>
    <cellStyle name="Normal 3 2 10" xfId="2574" xr:uid="{00000000-0005-0000-0000-000000090000}"/>
    <cellStyle name="Normal 3 2 11" xfId="2575" xr:uid="{00000000-0005-0000-0000-000001090000}"/>
    <cellStyle name="Normal 3 2 12" xfId="2576" xr:uid="{00000000-0005-0000-0000-000002090000}"/>
    <cellStyle name="Normal 3 2 13" xfId="2577" xr:uid="{00000000-0005-0000-0000-000003090000}"/>
    <cellStyle name="Normal 3 2 14" xfId="2578" xr:uid="{00000000-0005-0000-0000-000004090000}"/>
    <cellStyle name="Normal 3 2 15" xfId="2579" xr:uid="{00000000-0005-0000-0000-000005090000}"/>
    <cellStyle name="Normal 3 2 16" xfId="2580" xr:uid="{00000000-0005-0000-0000-000006090000}"/>
    <cellStyle name="Normal 3 2 17" xfId="2581" xr:uid="{00000000-0005-0000-0000-000007090000}"/>
    <cellStyle name="Normal 3 2 18" xfId="2582" xr:uid="{00000000-0005-0000-0000-000008090000}"/>
    <cellStyle name="Normal 3 2 19" xfId="2583" xr:uid="{00000000-0005-0000-0000-000009090000}"/>
    <cellStyle name="Normal 3 2 2" xfId="2584" xr:uid="{00000000-0005-0000-0000-00000A090000}"/>
    <cellStyle name="Normal 3 2 20" xfId="2585" xr:uid="{00000000-0005-0000-0000-00000B090000}"/>
    <cellStyle name="Normal 3 2 21" xfId="2586" xr:uid="{00000000-0005-0000-0000-00000C090000}"/>
    <cellStyle name="Normal 3 2 22" xfId="2587" xr:uid="{00000000-0005-0000-0000-00000D090000}"/>
    <cellStyle name="Normal 3 2 23" xfId="2588" xr:uid="{00000000-0005-0000-0000-00000E090000}"/>
    <cellStyle name="Normal 3 2 24" xfId="2589" xr:uid="{00000000-0005-0000-0000-00000F090000}"/>
    <cellStyle name="Normal 3 2 3" xfId="2590" xr:uid="{00000000-0005-0000-0000-000010090000}"/>
    <cellStyle name="Normal 3 2 4" xfId="2591" xr:uid="{00000000-0005-0000-0000-000011090000}"/>
    <cellStyle name="Normal 3 2 5" xfId="2592" xr:uid="{00000000-0005-0000-0000-000012090000}"/>
    <cellStyle name="Normal 3 2 6" xfId="2593" xr:uid="{00000000-0005-0000-0000-000013090000}"/>
    <cellStyle name="Normal 3 2 7" xfId="2594" xr:uid="{00000000-0005-0000-0000-000014090000}"/>
    <cellStyle name="Normal 3 2 8" xfId="2595" xr:uid="{00000000-0005-0000-0000-000015090000}"/>
    <cellStyle name="Normal 3 2 9" xfId="2596" xr:uid="{00000000-0005-0000-0000-000016090000}"/>
    <cellStyle name="Normal 3 20" xfId="2597" xr:uid="{00000000-0005-0000-0000-000017090000}"/>
    <cellStyle name="Normal 3 21" xfId="2598" xr:uid="{00000000-0005-0000-0000-000018090000}"/>
    <cellStyle name="Normal 3 22" xfId="2599" xr:uid="{00000000-0005-0000-0000-000019090000}"/>
    <cellStyle name="Normal 3 23" xfId="2600" xr:uid="{00000000-0005-0000-0000-00001A090000}"/>
    <cellStyle name="Normal 3 24" xfId="2601" xr:uid="{00000000-0005-0000-0000-00001B090000}"/>
    <cellStyle name="Normal 3 25" xfId="2602" xr:uid="{00000000-0005-0000-0000-00001C090000}"/>
    <cellStyle name="Normal 3 26" xfId="2603" xr:uid="{00000000-0005-0000-0000-00001D090000}"/>
    <cellStyle name="Normal 3 27" xfId="2604" xr:uid="{00000000-0005-0000-0000-00001E090000}"/>
    <cellStyle name="Normal 3 28" xfId="2605" xr:uid="{00000000-0005-0000-0000-00001F090000}"/>
    <cellStyle name="Normal 3 29" xfId="2606" xr:uid="{00000000-0005-0000-0000-000020090000}"/>
    <cellStyle name="Normal 3 3" xfId="2607" xr:uid="{00000000-0005-0000-0000-000021090000}"/>
    <cellStyle name="Normal 3 3 10" xfId="2608" xr:uid="{00000000-0005-0000-0000-000022090000}"/>
    <cellStyle name="Normal 3 3 11" xfId="2609" xr:uid="{00000000-0005-0000-0000-000023090000}"/>
    <cellStyle name="Normal 3 3 12" xfId="2610" xr:uid="{00000000-0005-0000-0000-000024090000}"/>
    <cellStyle name="Normal 3 3 13" xfId="2611" xr:uid="{00000000-0005-0000-0000-000025090000}"/>
    <cellStyle name="Normal 3 3 14" xfId="2612" xr:uid="{00000000-0005-0000-0000-000026090000}"/>
    <cellStyle name="Normal 3 3 15" xfId="2613" xr:uid="{00000000-0005-0000-0000-000027090000}"/>
    <cellStyle name="Normal 3 3 16" xfId="2614" xr:uid="{00000000-0005-0000-0000-000028090000}"/>
    <cellStyle name="Normal 3 3 17" xfId="2615" xr:uid="{00000000-0005-0000-0000-000029090000}"/>
    <cellStyle name="Normal 3 3 18" xfId="2616" xr:uid="{00000000-0005-0000-0000-00002A090000}"/>
    <cellStyle name="Normal 3 3 19" xfId="2617" xr:uid="{00000000-0005-0000-0000-00002B090000}"/>
    <cellStyle name="Normal 3 3 2" xfId="2618" xr:uid="{00000000-0005-0000-0000-00002C090000}"/>
    <cellStyle name="Normal 3 3 20" xfId="2619" xr:uid="{00000000-0005-0000-0000-00002D090000}"/>
    <cellStyle name="Normal 3 3 21" xfId="2620" xr:uid="{00000000-0005-0000-0000-00002E090000}"/>
    <cellStyle name="Normal 3 3 22" xfId="2621" xr:uid="{00000000-0005-0000-0000-00002F090000}"/>
    <cellStyle name="Normal 3 3 23" xfId="2622" xr:uid="{00000000-0005-0000-0000-000030090000}"/>
    <cellStyle name="Normal 3 3 24" xfId="2623" xr:uid="{00000000-0005-0000-0000-000031090000}"/>
    <cellStyle name="Normal 3 3 3" xfId="2624" xr:uid="{00000000-0005-0000-0000-000032090000}"/>
    <cellStyle name="Normal 3 3 4" xfId="2625" xr:uid="{00000000-0005-0000-0000-000033090000}"/>
    <cellStyle name="Normal 3 3 5" xfId="2626" xr:uid="{00000000-0005-0000-0000-000034090000}"/>
    <cellStyle name="Normal 3 3 6" xfId="2627" xr:uid="{00000000-0005-0000-0000-000035090000}"/>
    <cellStyle name="Normal 3 3 7" xfId="2628" xr:uid="{00000000-0005-0000-0000-000036090000}"/>
    <cellStyle name="Normal 3 3 8" xfId="2629" xr:uid="{00000000-0005-0000-0000-000037090000}"/>
    <cellStyle name="Normal 3 3 9" xfId="2630" xr:uid="{00000000-0005-0000-0000-000038090000}"/>
    <cellStyle name="Normal 3 30" xfId="2631" xr:uid="{00000000-0005-0000-0000-000039090000}"/>
    <cellStyle name="Normal 3 31" xfId="2632" xr:uid="{00000000-0005-0000-0000-00003A090000}"/>
    <cellStyle name="Normal 3 32" xfId="2633" xr:uid="{00000000-0005-0000-0000-00003B090000}"/>
    <cellStyle name="Normal 3 33" xfId="2634" xr:uid="{00000000-0005-0000-0000-00003C090000}"/>
    <cellStyle name="Normal 3 34" xfId="2635" xr:uid="{00000000-0005-0000-0000-00003D090000}"/>
    <cellStyle name="Normal 3 4" xfId="2636" xr:uid="{00000000-0005-0000-0000-00003E090000}"/>
    <cellStyle name="Normal 3 4 10" xfId="2637" xr:uid="{00000000-0005-0000-0000-00003F090000}"/>
    <cellStyle name="Normal 3 4 11" xfId="2638" xr:uid="{00000000-0005-0000-0000-000040090000}"/>
    <cellStyle name="Normal 3 4 12" xfId="2639" xr:uid="{00000000-0005-0000-0000-000041090000}"/>
    <cellStyle name="Normal 3 4 13" xfId="2640" xr:uid="{00000000-0005-0000-0000-000042090000}"/>
    <cellStyle name="Normal 3 4 14" xfId="2641" xr:uid="{00000000-0005-0000-0000-000043090000}"/>
    <cellStyle name="Normal 3 4 15" xfId="2642" xr:uid="{00000000-0005-0000-0000-000044090000}"/>
    <cellStyle name="Normal 3 4 16" xfId="2643" xr:uid="{00000000-0005-0000-0000-000045090000}"/>
    <cellStyle name="Normal 3 4 17" xfId="2644" xr:uid="{00000000-0005-0000-0000-000046090000}"/>
    <cellStyle name="Normal 3 4 18" xfId="2645" xr:uid="{00000000-0005-0000-0000-000047090000}"/>
    <cellStyle name="Normal 3 4 19" xfId="2646" xr:uid="{00000000-0005-0000-0000-000048090000}"/>
    <cellStyle name="Normal 3 4 2" xfId="2647" xr:uid="{00000000-0005-0000-0000-000049090000}"/>
    <cellStyle name="Normal 3 4 20" xfId="2648" xr:uid="{00000000-0005-0000-0000-00004A090000}"/>
    <cellStyle name="Normal 3 4 21" xfId="2649" xr:uid="{00000000-0005-0000-0000-00004B090000}"/>
    <cellStyle name="Normal 3 4 22" xfId="2650" xr:uid="{00000000-0005-0000-0000-00004C090000}"/>
    <cellStyle name="Normal 3 4 23" xfId="2651" xr:uid="{00000000-0005-0000-0000-00004D090000}"/>
    <cellStyle name="Normal 3 4 24" xfId="2652" xr:uid="{00000000-0005-0000-0000-00004E090000}"/>
    <cellStyle name="Normal 3 4 3" xfId="2653" xr:uid="{00000000-0005-0000-0000-00004F090000}"/>
    <cellStyle name="Normal 3 4 4" xfId="2654" xr:uid="{00000000-0005-0000-0000-000050090000}"/>
    <cellStyle name="Normal 3 4 5" xfId="2655" xr:uid="{00000000-0005-0000-0000-000051090000}"/>
    <cellStyle name="Normal 3 4 6" xfId="2656" xr:uid="{00000000-0005-0000-0000-000052090000}"/>
    <cellStyle name="Normal 3 4 7" xfId="2657" xr:uid="{00000000-0005-0000-0000-000053090000}"/>
    <cellStyle name="Normal 3 4 8" xfId="2658" xr:uid="{00000000-0005-0000-0000-000054090000}"/>
    <cellStyle name="Normal 3 4 9" xfId="2659" xr:uid="{00000000-0005-0000-0000-000055090000}"/>
    <cellStyle name="Normal 3 5" xfId="2660" xr:uid="{00000000-0005-0000-0000-000056090000}"/>
    <cellStyle name="Normal 3 5 10" xfId="2661" xr:uid="{00000000-0005-0000-0000-000057090000}"/>
    <cellStyle name="Normal 3 5 11" xfId="2662" xr:uid="{00000000-0005-0000-0000-000058090000}"/>
    <cellStyle name="Normal 3 5 12" xfId="2663" xr:uid="{00000000-0005-0000-0000-000059090000}"/>
    <cellStyle name="Normal 3 5 13" xfId="2664" xr:uid="{00000000-0005-0000-0000-00005A090000}"/>
    <cellStyle name="Normal 3 5 14" xfId="2665" xr:uid="{00000000-0005-0000-0000-00005B090000}"/>
    <cellStyle name="Normal 3 5 15" xfId="2666" xr:uid="{00000000-0005-0000-0000-00005C090000}"/>
    <cellStyle name="Normal 3 5 16" xfId="2667" xr:uid="{00000000-0005-0000-0000-00005D090000}"/>
    <cellStyle name="Normal 3 5 17" xfId="2668" xr:uid="{00000000-0005-0000-0000-00005E090000}"/>
    <cellStyle name="Normal 3 5 18" xfId="2669" xr:uid="{00000000-0005-0000-0000-00005F090000}"/>
    <cellStyle name="Normal 3 5 19" xfId="2670" xr:uid="{00000000-0005-0000-0000-000060090000}"/>
    <cellStyle name="Normal 3 5 2" xfId="2671" xr:uid="{00000000-0005-0000-0000-000061090000}"/>
    <cellStyle name="Normal 3 5 20" xfId="2672" xr:uid="{00000000-0005-0000-0000-000062090000}"/>
    <cellStyle name="Normal 3 5 21" xfId="2673" xr:uid="{00000000-0005-0000-0000-000063090000}"/>
    <cellStyle name="Normal 3 5 22" xfId="2674" xr:uid="{00000000-0005-0000-0000-000064090000}"/>
    <cellStyle name="Normal 3 5 23" xfId="2675" xr:uid="{00000000-0005-0000-0000-000065090000}"/>
    <cellStyle name="Normal 3 5 24" xfId="2676" xr:uid="{00000000-0005-0000-0000-000066090000}"/>
    <cellStyle name="Normal 3 5 3" xfId="2677" xr:uid="{00000000-0005-0000-0000-000067090000}"/>
    <cellStyle name="Normal 3 5 4" xfId="2678" xr:uid="{00000000-0005-0000-0000-000068090000}"/>
    <cellStyle name="Normal 3 5 5" xfId="2679" xr:uid="{00000000-0005-0000-0000-000069090000}"/>
    <cellStyle name="Normal 3 5 6" xfId="2680" xr:uid="{00000000-0005-0000-0000-00006A090000}"/>
    <cellStyle name="Normal 3 5 7" xfId="2681" xr:uid="{00000000-0005-0000-0000-00006B090000}"/>
    <cellStyle name="Normal 3 5 8" xfId="2682" xr:uid="{00000000-0005-0000-0000-00006C090000}"/>
    <cellStyle name="Normal 3 5 9" xfId="2683" xr:uid="{00000000-0005-0000-0000-00006D090000}"/>
    <cellStyle name="Normal 3 6" xfId="2684" xr:uid="{00000000-0005-0000-0000-00006E090000}"/>
    <cellStyle name="Normal 3 6 10" xfId="2685" xr:uid="{00000000-0005-0000-0000-00006F090000}"/>
    <cellStyle name="Normal 3 6 11" xfId="2686" xr:uid="{00000000-0005-0000-0000-000070090000}"/>
    <cellStyle name="Normal 3 6 12" xfId="2687" xr:uid="{00000000-0005-0000-0000-000071090000}"/>
    <cellStyle name="Normal 3 6 13" xfId="2688" xr:uid="{00000000-0005-0000-0000-000072090000}"/>
    <cellStyle name="Normal 3 6 14" xfId="2689" xr:uid="{00000000-0005-0000-0000-000073090000}"/>
    <cellStyle name="Normal 3 6 15" xfId="2690" xr:uid="{00000000-0005-0000-0000-000074090000}"/>
    <cellStyle name="Normal 3 6 16" xfId="2691" xr:uid="{00000000-0005-0000-0000-000075090000}"/>
    <cellStyle name="Normal 3 6 17" xfId="2692" xr:uid="{00000000-0005-0000-0000-000076090000}"/>
    <cellStyle name="Normal 3 6 18" xfId="2693" xr:uid="{00000000-0005-0000-0000-000077090000}"/>
    <cellStyle name="Normal 3 6 19" xfId="2694" xr:uid="{00000000-0005-0000-0000-000078090000}"/>
    <cellStyle name="Normal 3 6 2" xfId="2695" xr:uid="{00000000-0005-0000-0000-000079090000}"/>
    <cellStyle name="Normal 3 6 20" xfId="2696" xr:uid="{00000000-0005-0000-0000-00007A090000}"/>
    <cellStyle name="Normal 3 6 21" xfId="2697" xr:uid="{00000000-0005-0000-0000-00007B090000}"/>
    <cellStyle name="Normal 3 6 22" xfId="2698" xr:uid="{00000000-0005-0000-0000-00007C090000}"/>
    <cellStyle name="Normal 3 6 23" xfId="2699" xr:uid="{00000000-0005-0000-0000-00007D090000}"/>
    <cellStyle name="Normal 3 6 24" xfId="2700" xr:uid="{00000000-0005-0000-0000-00007E090000}"/>
    <cellStyle name="Normal 3 6 3" xfId="2701" xr:uid="{00000000-0005-0000-0000-00007F090000}"/>
    <cellStyle name="Normal 3 6 4" xfId="2702" xr:uid="{00000000-0005-0000-0000-000080090000}"/>
    <cellStyle name="Normal 3 6 5" xfId="2703" xr:uid="{00000000-0005-0000-0000-000081090000}"/>
    <cellStyle name="Normal 3 6 6" xfId="2704" xr:uid="{00000000-0005-0000-0000-000082090000}"/>
    <cellStyle name="Normal 3 6 7" xfId="2705" xr:uid="{00000000-0005-0000-0000-000083090000}"/>
    <cellStyle name="Normal 3 6 8" xfId="2706" xr:uid="{00000000-0005-0000-0000-000084090000}"/>
    <cellStyle name="Normal 3 6 9" xfId="2707" xr:uid="{00000000-0005-0000-0000-000085090000}"/>
    <cellStyle name="Normal 3 7" xfId="2708" xr:uid="{00000000-0005-0000-0000-000086090000}"/>
    <cellStyle name="Normal 3 7 10" xfId="2709" xr:uid="{00000000-0005-0000-0000-000087090000}"/>
    <cellStyle name="Normal 3 7 11" xfId="2710" xr:uid="{00000000-0005-0000-0000-000088090000}"/>
    <cellStyle name="Normal 3 7 12" xfId="2711" xr:uid="{00000000-0005-0000-0000-000089090000}"/>
    <cellStyle name="Normal 3 7 13" xfId="2712" xr:uid="{00000000-0005-0000-0000-00008A090000}"/>
    <cellStyle name="Normal 3 7 14" xfId="2713" xr:uid="{00000000-0005-0000-0000-00008B090000}"/>
    <cellStyle name="Normal 3 7 15" xfId="2714" xr:uid="{00000000-0005-0000-0000-00008C090000}"/>
    <cellStyle name="Normal 3 7 16" xfId="2715" xr:uid="{00000000-0005-0000-0000-00008D090000}"/>
    <cellStyle name="Normal 3 7 17" xfId="2716" xr:uid="{00000000-0005-0000-0000-00008E090000}"/>
    <cellStyle name="Normal 3 7 18" xfId="2717" xr:uid="{00000000-0005-0000-0000-00008F090000}"/>
    <cellStyle name="Normal 3 7 19" xfId="2718" xr:uid="{00000000-0005-0000-0000-000090090000}"/>
    <cellStyle name="Normal 3 7 2" xfId="2719" xr:uid="{00000000-0005-0000-0000-000091090000}"/>
    <cellStyle name="Normal 3 7 20" xfId="2720" xr:uid="{00000000-0005-0000-0000-000092090000}"/>
    <cellStyle name="Normal 3 7 21" xfId="2721" xr:uid="{00000000-0005-0000-0000-000093090000}"/>
    <cellStyle name="Normal 3 7 22" xfId="2722" xr:uid="{00000000-0005-0000-0000-000094090000}"/>
    <cellStyle name="Normal 3 7 23" xfId="2723" xr:uid="{00000000-0005-0000-0000-000095090000}"/>
    <cellStyle name="Normal 3 7 24" xfId="2724" xr:uid="{00000000-0005-0000-0000-000096090000}"/>
    <cellStyle name="Normal 3 7 3" xfId="2725" xr:uid="{00000000-0005-0000-0000-000097090000}"/>
    <cellStyle name="Normal 3 7 4" xfId="2726" xr:uid="{00000000-0005-0000-0000-000098090000}"/>
    <cellStyle name="Normal 3 7 5" xfId="2727" xr:uid="{00000000-0005-0000-0000-000099090000}"/>
    <cellStyle name="Normal 3 7 6" xfId="2728" xr:uid="{00000000-0005-0000-0000-00009A090000}"/>
    <cellStyle name="Normal 3 7 7" xfId="2729" xr:uid="{00000000-0005-0000-0000-00009B090000}"/>
    <cellStyle name="Normal 3 7 8" xfId="2730" xr:uid="{00000000-0005-0000-0000-00009C090000}"/>
    <cellStyle name="Normal 3 7 9" xfId="2731" xr:uid="{00000000-0005-0000-0000-00009D090000}"/>
    <cellStyle name="Normal 3 8" xfId="2732" xr:uid="{00000000-0005-0000-0000-00009E090000}"/>
    <cellStyle name="Normal 3 8 10" xfId="2733" xr:uid="{00000000-0005-0000-0000-00009F090000}"/>
    <cellStyle name="Normal 3 8 11" xfId="2734" xr:uid="{00000000-0005-0000-0000-0000A0090000}"/>
    <cellStyle name="Normal 3 8 12" xfId="2735" xr:uid="{00000000-0005-0000-0000-0000A1090000}"/>
    <cellStyle name="Normal 3 8 13" xfId="2736" xr:uid="{00000000-0005-0000-0000-0000A2090000}"/>
    <cellStyle name="Normal 3 8 14" xfId="2737" xr:uid="{00000000-0005-0000-0000-0000A3090000}"/>
    <cellStyle name="Normal 3 8 15" xfId="2738" xr:uid="{00000000-0005-0000-0000-0000A4090000}"/>
    <cellStyle name="Normal 3 8 16" xfId="2739" xr:uid="{00000000-0005-0000-0000-0000A5090000}"/>
    <cellStyle name="Normal 3 8 17" xfId="2740" xr:uid="{00000000-0005-0000-0000-0000A6090000}"/>
    <cellStyle name="Normal 3 8 18" xfId="2741" xr:uid="{00000000-0005-0000-0000-0000A7090000}"/>
    <cellStyle name="Normal 3 8 19" xfId="2742" xr:uid="{00000000-0005-0000-0000-0000A8090000}"/>
    <cellStyle name="Normal 3 8 2" xfId="2743" xr:uid="{00000000-0005-0000-0000-0000A9090000}"/>
    <cellStyle name="Normal 3 8 20" xfId="2744" xr:uid="{00000000-0005-0000-0000-0000AA090000}"/>
    <cellStyle name="Normal 3 8 21" xfId="2745" xr:uid="{00000000-0005-0000-0000-0000AB090000}"/>
    <cellStyle name="Normal 3 8 22" xfId="2746" xr:uid="{00000000-0005-0000-0000-0000AC090000}"/>
    <cellStyle name="Normal 3 8 23" xfId="2747" xr:uid="{00000000-0005-0000-0000-0000AD090000}"/>
    <cellStyle name="Normal 3 8 24" xfId="2748" xr:uid="{00000000-0005-0000-0000-0000AE090000}"/>
    <cellStyle name="Normal 3 8 3" xfId="2749" xr:uid="{00000000-0005-0000-0000-0000AF090000}"/>
    <cellStyle name="Normal 3 8 4" xfId="2750" xr:uid="{00000000-0005-0000-0000-0000B0090000}"/>
    <cellStyle name="Normal 3 8 5" xfId="2751" xr:uid="{00000000-0005-0000-0000-0000B1090000}"/>
    <cellStyle name="Normal 3 8 6" xfId="2752" xr:uid="{00000000-0005-0000-0000-0000B2090000}"/>
    <cellStyle name="Normal 3 8 7" xfId="2753" xr:uid="{00000000-0005-0000-0000-0000B3090000}"/>
    <cellStyle name="Normal 3 8 8" xfId="2754" xr:uid="{00000000-0005-0000-0000-0000B4090000}"/>
    <cellStyle name="Normal 3 8 9" xfId="2755" xr:uid="{00000000-0005-0000-0000-0000B5090000}"/>
    <cellStyle name="Normal 3 9" xfId="2756" xr:uid="{00000000-0005-0000-0000-0000B6090000}"/>
    <cellStyle name="Normal 3 9 10" xfId="2757" xr:uid="{00000000-0005-0000-0000-0000B7090000}"/>
    <cellStyle name="Normal 3 9 11" xfId="2758" xr:uid="{00000000-0005-0000-0000-0000B8090000}"/>
    <cellStyle name="Normal 3 9 12" xfId="2759" xr:uid="{00000000-0005-0000-0000-0000B9090000}"/>
    <cellStyle name="Normal 3 9 13" xfId="2760" xr:uid="{00000000-0005-0000-0000-0000BA090000}"/>
    <cellStyle name="Normal 3 9 14" xfId="2761" xr:uid="{00000000-0005-0000-0000-0000BB090000}"/>
    <cellStyle name="Normal 3 9 15" xfId="2762" xr:uid="{00000000-0005-0000-0000-0000BC090000}"/>
    <cellStyle name="Normal 3 9 16" xfId="2763" xr:uid="{00000000-0005-0000-0000-0000BD090000}"/>
    <cellStyle name="Normal 3 9 17" xfId="2764" xr:uid="{00000000-0005-0000-0000-0000BE090000}"/>
    <cellStyle name="Normal 3 9 18" xfId="2765" xr:uid="{00000000-0005-0000-0000-0000BF090000}"/>
    <cellStyle name="Normal 3 9 19" xfId="2766" xr:uid="{00000000-0005-0000-0000-0000C0090000}"/>
    <cellStyle name="Normal 3 9 2" xfId="2767" xr:uid="{00000000-0005-0000-0000-0000C1090000}"/>
    <cellStyle name="Normal 3 9 20" xfId="2768" xr:uid="{00000000-0005-0000-0000-0000C2090000}"/>
    <cellStyle name="Normal 3 9 21" xfId="2769" xr:uid="{00000000-0005-0000-0000-0000C3090000}"/>
    <cellStyle name="Normal 3 9 22" xfId="2770" xr:uid="{00000000-0005-0000-0000-0000C4090000}"/>
    <cellStyle name="Normal 3 9 23" xfId="2771" xr:uid="{00000000-0005-0000-0000-0000C5090000}"/>
    <cellStyle name="Normal 3 9 24" xfId="2772" xr:uid="{00000000-0005-0000-0000-0000C6090000}"/>
    <cellStyle name="Normal 3 9 3" xfId="2773" xr:uid="{00000000-0005-0000-0000-0000C7090000}"/>
    <cellStyle name="Normal 3 9 4" xfId="2774" xr:uid="{00000000-0005-0000-0000-0000C8090000}"/>
    <cellStyle name="Normal 3 9 5" xfId="2775" xr:uid="{00000000-0005-0000-0000-0000C9090000}"/>
    <cellStyle name="Normal 3 9 6" xfId="2776" xr:uid="{00000000-0005-0000-0000-0000CA090000}"/>
    <cellStyle name="Normal 3 9 7" xfId="2777" xr:uid="{00000000-0005-0000-0000-0000CB090000}"/>
    <cellStyle name="Normal 3 9 8" xfId="2778" xr:uid="{00000000-0005-0000-0000-0000CC090000}"/>
    <cellStyle name="Normal 3 9 9" xfId="2779" xr:uid="{00000000-0005-0000-0000-0000CD090000}"/>
    <cellStyle name="Normal 3_09-Set-09 - Medição 08 - cbemi" xfId="4055" xr:uid="{00000000-0005-0000-0000-0000CE090000}"/>
    <cellStyle name="Normal 30" xfId="2780" xr:uid="{00000000-0005-0000-0000-0000CF090000}"/>
    <cellStyle name="Normal 30 10" xfId="2781" xr:uid="{00000000-0005-0000-0000-0000D0090000}"/>
    <cellStyle name="Normal 30 11" xfId="2782" xr:uid="{00000000-0005-0000-0000-0000D1090000}"/>
    <cellStyle name="Normal 30 12" xfId="2783" xr:uid="{00000000-0005-0000-0000-0000D2090000}"/>
    <cellStyle name="Normal 30 13" xfId="2784" xr:uid="{00000000-0005-0000-0000-0000D3090000}"/>
    <cellStyle name="Normal 30 14" xfId="2785" xr:uid="{00000000-0005-0000-0000-0000D4090000}"/>
    <cellStyle name="Normal 30 15" xfId="2786" xr:uid="{00000000-0005-0000-0000-0000D5090000}"/>
    <cellStyle name="Normal 30 16" xfId="2787" xr:uid="{00000000-0005-0000-0000-0000D6090000}"/>
    <cellStyle name="Normal 30 17" xfId="2788" xr:uid="{00000000-0005-0000-0000-0000D7090000}"/>
    <cellStyle name="Normal 30 18" xfId="2789" xr:uid="{00000000-0005-0000-0000-0000D8090000}"/>
    <cellStyle name="Normal 30 19" xfId="2790" xr:uid="{00000000-0005-0000-0000-0000D9090000}"/>
    <cellStyle name="Normal 30 2" xfId="2791" xr:uid="{00000000-0005-0000-0000-0000DA090000}"/>
    <cellStyle name="Normal 30 20" xfId="2792" xr:uid="{00000000-0005-0000-0000-0000DB090000}"/>
    <cellStyle name="Normal 30 3" xfId="2793" xr:uid="{00000000-0005-0000-0000-0000DC090000}"/>
    <cellStyle name="Normal 30 4" xfId="2794" xr:uid="{00000000-0005-0000-0000-0000DD090000}"/>
    <cellStyle name="Normal 30 5" xfId="2795" xr:uid="{00000000-0005-0000-0000-0000DE090000}"/>
    <cellStyle name="Normal 30 6" xfId="2796" xr:uid="{00000000-0005-0000-0000-0000DF090000}"/>
    <cellStyle name="Normal 30 7" xfId="2797" xr:uid="{00000000-0005-0000-0000-0000E0090000}"/>
    <cellStyle name="Normal 30 8" xfId="2798" xr:uid="{00000000-0005-0000-0000-0000E1090000}"/>
    <cellStyle name="Normal 30 9" xfId="2799" xr:uid="{00000000-0005-0000-0000-0000E2090000}"/>
    <cellStyle name="Normal 31" xfId="2800" xr:uid="{00000000-0005-0000-0000-0000E3090000}"/>
    <cellStyle name="Normal 31 10" xfId="2801" xr:uid="{00000000-0005-0000-0000-0000E4090000}"/>
    <cellStyle name="Normal 31 11" xfId="2802" xr:uid="{00000000-0005-0000-0000-0000E5090000}"/>
    <cellStyle name="Normal 31 12" xfId="2803" xr:uid="{00000000-0005-0000-0000-0000E6090000}"/>
    <cellStyle name="Normal 31 13" xfId="2804" xr:uid="{00000000-0005-0000-0000-0000E7090000}"/>
    <cellStyle name="Normal 31 14" xfId="2805" xr:uid="{00000000-0005-0000-0000-0000E8090000}"/>
    <cellStyle name="Normal 31 15" xfId="2806" xr:uid="{00000000-0005-0000-0000-0000E9090000}"/>
    <cellStyle name="Normal 31 16" xfId="2807" xr:uid="{00000000-0005-0000-0000-0000EA090000}"/>
    <cellStyle name="Normal 31 17" xfId="2808" xr:uid="{00000000-0005-0000-0000-0000EB090000}"/>
    <cellStyle name="Normal 31 18" xfId="2809" xr:uid="{00000000-0005-0000-0000-0000EC090000}"/>
    <cellStyle name="Normal 31 19" xfId="2810" xr:uid="{00000000-0005-0000-0000-0000ED090000}"/>
    <cellStyle name="Normal 31 2" xfId="2811" xr:uid="{00000000-0005-0000-0000-0000EE090000}"/>
    <cellStyle name="Normal 31 20" xfId="2812" xr:uid="{00000000-0005-0000-0000-0000EF090000}"/>
    <cellStyle name="Normal 31 3" xfId="2813" xr:uid="{00000000-0005-0000-0000-0000F0090000}"/>
    <cellStyle name="Normal 31 4" xfId="2814" xr:uid="{00000000-0005-0000-0000-0000F1090000}"/>
    <cellStyle name="Normal 31 5" xfId="2815" xr:uid="{00000000-0005-0000-0000-0000F2090000}"/>
    <cellStyle name="Normal 31 6" xfId="2816" xr:uid="{00000000-0005-0000-0000-0000F3090000}"/>
    <cellStyle name="Normal 31 7" xfId="2817" xr:uid="{00000000-0005-0000-0000-0000F4090000}"/>
    <cellStyle name="Normal 31 8" xfId="2818" xr:uid="{00000000-0005-0000-0000-0000F5090000}"/>
    <cellStyle name="Normal 31 9" xfId="2819" xr:uid="{00000000-0005-0000-0000-0000F6090000}"/>
    <cellStyle name="Normal 32" xfId="2820" xr:uid="{00000000-0005-0000-0000-0000F7090000}"/>
    <cellStyle name="Normal 32 10" xfId="2821" xr:uid="{00000000-0005-0000-0000-0000F8090000}"/>
    <cellStyle name="Normal 32 11" xfId="2822" xr:uid="{00000000-0005-0000-0000-0000F9090000}"/>
    <cellStyle name="Normal 32 12" xfId="2823" xr:uid="{00000000-0005-0000-0000-0000FA090000}"/>
    <cellStyle name="Normal 32 13" xfId="2824" xr:uid="{00000000-0005-0000-0000-0000FB090000}"/>
    <cellStyle name="Normal 32 14" xfId="2825" xr:uid="{00000000-0005-0000-0000-0000FC090000}"/>
    <cellStyle name="Normal 32 15" xfId="2826" xr:uid="{00000000-0005-0000-0000-0000FD090000}"/>
    <cellStyle name="Normal 32 16" xfId="2827" xr:uid="{00000000-0005-0000-0000-0000FE090000}"/>
    <cellStyle name="Normal 32 17" xfId="2828" xr:uid="{00000000-0005-0000-0000-0000FF090000}"/>
    <cellStyle name="Normal 32 18" xfId="2829" xr:uid="{00000000-0005-0000-0000-0000000A0000}"/>
    <cellStyle name="Normal 32 19" xfId="2830" xr:uid="{00000000-0005-0000-0000-0000010A0000}"/>
    <cellStyle name="Normal 32 2" xfId="2831" xr:uid="{00000000-0005-0000-0000-0000020A0000}"/>
    <cellStyle name="Normal 32 20" xfId="2832" xr:uid="{00000000-0005-0000-0000-0000030A0000}"/>
    <cellStyle name="Normal 32 3" xfId="2833" xr:uid="{00000000-0005-0000-0000-0000040A0000}"/>
    <cellStyle name="Normal 32 4" xfId="2834" xr:uid="{00000000-0005-0000-0000-0000050A0000}"/>
    <cellStyle name="Normal 32 5" xfId="2835" xr:uid="{00000000-0005-0000-0000-0000060A0000}"/>
    <cellStyle name="Normal 32 6" xfId="2836" xr:uid="{00000000-0005-0000-0000-0000070A0000}"/>
    <cellStyle name="Normal 32 7" xfId="2837" xr:uid="{00000000-0005-0000-0000-0000080A0000}"/>
    <cellStyle name="Normal 32 8" xfId="2838" xr:uid="{00000000-0005-0000-0000-0000090A0000}"/>
    <cellStyle name="Normal 32 9" xfId="2839" xr:uid="{00000000-0005-0000-0000-00000A0A0000}"/>
    <cellStyle name="Normal 33" xfId="980" xr:uid="{00000000-0005-0000-0000-00000B0A0000}"/>
    <cellStyle name="Normal 33 10" xfId="2840" xr:uid="{00000000-0005-0000-0000-00000C0A0000}"/>
    <cellStyle name="Normal 33 11" xfId="2841" xr:uid="{00000000-0005-0000-0000-00000D0A0000}"/>
    <cellStyle name="Normal 33 12" xfId="2842" xr:uid="{00000000-0005-0000-0000-00000E0A0000}"/>
    <cellStyle name="Normal 33 13" xfId="2843" xr:uid="{00000000-0005-0000-0000-00000F0A0000}"/>
    <cellStyle name="Normal 33 14" xfId="2844" xr:uid="{00000000-0005-0000-0000-0000100A0000}"/>
    <cellStyle name="Normal 33 15" xfId="2845" xr:uid="{00000000-0005-0000-0000-0000110A0000}"/>
    <cellStyle name="Normal 33 16" xfId="2846" xr:uid="{00000000-0005-0000-0000-0000120A0000}"/>
    <cellStyle name="Normal 33 17" xfId="2847" xr:uid="{00000000-0005-0000-0000-0000130A0000}"/>
    <cellStyle name="Normal 33 18" xfId="2848" xr:uid="{00000000-0005-0000-0000-0000140A0000}"/>
    <cellStyle name="Normal 33 19" xfId="2849" xr:uid="{00000000-0005-0000-0000-0000150A0000}"/>
    <cellStyle name="Normal 33 2" xfId="2850" xr:uid="{00000000-0005-0000-0000-0000160A0000}"/>
    <cellStyle name="Normal 33 20" xfId="2851" xr:uid="{00000000-0005-0000-0000-0000170A0000}"/>
    <cellStyle name="Normal 33 21" xfId="2852" xr:uid="{00000000-0005-0000-0000-0000180A0000}"/>
    <cellStyle name="Normal 33 22" xfId="2853" xr:uid="{00000000-0005-0000-0000-0000190A0000}"/>
    <cellStyle name="Normal 33 23" xfId="2854" xr:uid="{00000000-0005-0000-0000-00001A0A0000}"/>
    <cellStyle name="Normal 33 24" xfId="2855" xr:uid="{00000000-0005-0000-0000-00001B0A0000}"/>
    <cellStyle name="Normal 33 3" xfId="2856" xr:uid="{00000000-0005-0000-0000-00001C0A0000}"/>
    <cellStyle name="Normal 33 4" xfId="2857" xr:uid="{00000000-0005-0000-0000-00001D0A0000}"/>
    <cellStyle name="Normal 33 5" xfId="2858" xr:uid="{00000000-0005-0000-0000-00001E0A0000}"/>
    <cellStyle name="Normal 33 6" xfId="2859" xr:uid="{00000000-0005-0000-0000-00001F0A0000}"/>
    <cellStyle name="Normal 33 7" xfId="2860" xr:uid="{00000000-0005-0000-0000-0000200A0000}"/>
    <cellStyle name="Normal 33 8" xfId="2861" xr:uid="{00000000-0005-0000-0000-0000210A0000}"/>
    <cellStyle name="Normal 33 9" xfId="2862" xr:uid="{00000000-0005-0000-0000-0000220A0000}"/>
    <cellStyle name="Normal 34" xfId="2863" xr:uid="{00000000-0005-0000-0000-0000230A0000}"/>
    <cellStyle name="Normal 34 10" xfId="2864" xr:uid="{00000000-0005-0000-0000-0000240A0000}"/>
    <cellStyle name="Normal 34 11" xfId="2865" xr:uid="{00000000-0005-0000-0000-0000250A0000}"/>
    <cellStyle name="Normal 34 12" xfId="2866" xr:uid="{00000000-0005-0000-0000-0000260A0000}"/>
    <cellStyle name="Normal 34 13" xfId="2867" xr:uid="{00000000-0005-0000-0000-0000270A0000}"/>
    <cellStyle name="Normal 34 14" xfId="2868" xr:uid="{00000000-0005-0000-0000-0000280A0000}"/>
    <cellStyle name="Normal 34 15" xfId="2869" xr:uid="{00000000-0005-0000-0000-0000290A0000}"/>
    <cellStyle name="Normal 34 16" xfId="2870" xr:uid="{00000000-0005-0000-0000-00002A0A0000}"/>
    <cellStyle name="Normal 34 17" xfId="2871" xr:uid="{00000000-0005-0000-0000-00002B0A0000}"/>
    <cellStyle name="Normal 34 18" xfId="2872" xr:uid="{00000000-0005-0000-0000-00002C0A0000}"/>
    <cellStyle name="Normal 34 19" xfId="2873" xr:uid="{00000000-0005-0000-0000-00002D0A0000}"/>
    <cellStyle name="Normal 34 2" xfId="2874" xr:uid="{00000000-0005-0000-0000-00002E0A0000}"/>
    <cellStyle name="Normal 34 20" xfId="2875" xr:uid="{00000000-0005-0000-0000-00002F0A0000}"/>
    <cellStyle name="Normal 34 3" xfId="2876" xr:uid="{00000000-0005-0000-0000-0000300A0000}"/>
    <cellStyle name="Normal 34 4" xfId="2877" xr:uid="{00000000-0005-0000-0000-0000310A0000}"/>
    <cellStyle name="Normal 34 5" xfId="2878" xr:uid="{00000000-0005-0000-0000-0000320A0000}"/>
    <cellStyle name="Normal 34 6" xfId="2879" xr:uid="{00000000-0005-0000-0000-0000330A0000}"/>
    <cellStyle name="Normal 34 7" xfId="2880" xr:uid="{00000000-0005-0000-0000-0000340A0000}"/>
    <cellStyle name="Normal 34 8" xfId="2881" xr:uid="{00000000-0005-0000-0000-0000350A0000}"/>
    <cellStyle name="Normal 34 9" xfId="2882" xr:uid="{00000000-0005-0000-0000-0000360A0000}"/>
    <cellStyle name="Normal 35" xfId="2883" xr:uid="{00000000-0005-0000-0000-0000370A0000}"/>
    <cellStyle name="Normal 35 10" xfId="2884" xr:uid="{00000000-0005-0000-0000-0000380A0000}"/>
    <cellStyle name="Normal 35 11" xfId="2885" xr:uid="{00000000-0005-0000-0000-0000390A0000}"/>
    <cellStyle name="Normal 35 12" xfId="2886" xr:uid="{00000000-0005-0000-0000-00003A0A0000}"/>
    <cellStyle name="Normal 35 13" xfId="2887" xr:uid="{00000000-0005-0000-0000-00003B0A0000}"/>
    <cellStyle name="Normal 35 14" xfId="2888" xr:uid="{00000000-0005-0000-0000-00003C0A0000}"/>
    <cellStyle name="Normal 35 15" xfId="2889" xr:uid="{00000000-0005-0000-0000-00003D0A0000}"/>
    <cellStyle name="Normal 35 16" xfId="2890" xr:uid="{00000000-0005-0000-0000-00003E0A0000}"/>
    <cellStyle name="Normal 35 17" xfId="2891" xr:uid="{00000000-0005-0000-0000-00003F0A0000}"/>
    <cellStyle name="Normal 35 18" xfId="2892" xr:uid="{00000000-0005-0000-0000-0000400A0000}"/>
    <cellStyle name="Normal 35 19" xfId="2893" xr:uid="{00000000-0005-0000-0000-0000410A0000}"/>
    <cellStyle name="Normal 35 2" xfId="2894" xr:uid="{00000000-0005-0000-0000-0000420A0000}"/>
    <cellStyle name="Normal 35 2 10" xfId="2895" xr:uid="{00000000-0005-0000-0000-0000430A0000}"/>
    <cellStyle name="Normal 35 2 11" xfId="2896" xr:uid="{00000000-0005-0000-0000-0000440A0000}"/>
    <cellStyle name="Normal 35 2 12" xfId="2897" xr:uid="{00000000-0005-0000-0000-0000450A0000}"/>
    <cellStyle name="Normal 35 2 13" xfId="2898" xr:uid="{00000000-0005-0000-0000-0000460A0000}"/>
    <cellStyle name="Normal 35 2 14" xfId="2899" xr:uid="{00000000-0005-0000-0000-0000470A0000}"/>
    <cellStyle name="Normal 35 2 15" xfId="2900" xr:uid="{00000000-0005-0000-0000-0000480A0000}"/>
    <cellStyle name="Normal 35 2 16" xfId="2901" xr:uid="{00000000-0005-0000-0000-0000490A0000}"/>
    <cellStyle name="Normal 35 2 17" xfId="2902" xr:uid="{00000000-0005-0000-0000-00004A0A0000}"/>
    <cellStyle name="Normal 35 2 18" xfId="2903" xr:uid="{00000000-0005-0000-0000-00004B0A0000}"/>
    <cellStyle name="Normal 35 2 19" xfId="2904" xr:uid="{00000000-0005-0000-0000-00004C0A0000}"/>
    <cellStyle name="Normal 35 2 2" xfId="2905" xr:uid="{00000000-0005-0000-0000-00004D0A0000}"/>
    <cellStyle name="Normal 35 2 20" xfId="2906" xr:uid="{00000000-0005-0000-0000-00004E0A0000}"/>
    <cellStyle name="Normal 35 2 3" xfId="2907" xr:uid="{00000000-0005-0000-0000-00004F0A0000}"/>
    <cellStyle name="Normal 35 2 4" xfId="2908" xr:uid="{00000000-0005-0000-0000-0000500A0000}"/>
    <cellStyle name="Normal 35 2 5" xfId="2909" xr:uid="{00000000-0005-0000-0000-0000510A0000}"/>
    <cellStyle name="Normal 35 2 6" xfId="2910" xr:uid="{00000000-0005-0000-0000-0000520A0000}"/>
    <cellStyle name="Normal 35 2 7" xfId="2911" xr:uid="{00000000-0005-0000-0000-0000530A0000}"/>
    <cellStyle name="Normal 35 2 8" xfId="2912" xr:uid="{00000000-0005-0000-0000-0000540A0000}"/>
    <cellStyle name="Normal 35 2 9" xfId="2913" xr:uid="{00000000-0005-0000-0000-0000550A0000}"/>
    <cellStyle name="Normal 35 20" xfId="2914" xr:uid="{00000000-0005-0000-0000-0000560A0000}"/>
    <cellStyle name="Normal 35 21" xfId="2915" xr:uid="{00000000-0005-0000-0000-0000570A0000}"/>
    <cellStyle name="Normal 35 22" xfId="2916" xr:uid="{00000000-0005-0000-0000-0000580A0000}"/>
    <cellStyle name="Normal 35 23" xfId="2917" xr:uid="{00000000-0005-0000-0000-0000590A0000}"/>
    <cellStyle name="Normal 35 24" xfId="2918" xr:uid="{00000000-0005-0000-0000-00005A0A0000}"/>
    <cellStyle name="Normal 35 3" xfId="2919" xr:uid="{00000000-0005-0000-0000-00005B0A0000}"/>
    <cellStyle name="Normal 35 3 10" xfId="2920" xr:uid="{00000000-0005-0000-0000-00005C0A0000}"/>
    <cellStyle name="Normal 35 3 11" xfId="2921" xr:uid="{00000000-0005-0000-0000-00005D0A0000}"/>
    <cellStyle name="Normal 35 3 12" xfId="2922" xr:uid="{00000000-0005-0000-0000-00005E0A0000}"/>
    <cellStyle name="Normal 35 3 13" xfId="2923" xr:uid="{00000000-0005-0000-0000-00005F0A0000}"/>
    <cellStyle name="Normal 35 3 14" xfId="2924" xr:uid="{00000000-0005-0000-0000-0000600A0000}"/>
    <cellStyle name="Normal 35 3 15" xfId="2925" xr:uid="{00000000-0005-0000-0000-0000610A0000}"/>
    <cellStyle name="Normal 35 3 16" xfId="2926" xr:uid="{00000000-0005-0000-0000-0000620A0000}"/>
    <cellStyle name="Normal 35 3 17" xfId="2927" xr:uid="{00000000-0005-0000-0000-0000630A0000}"/>
    <cellStyle name="Normal 35 3 18" xfId="2928" xr:uid="{00000000-0005-0000-0000-0000640A0000}"/>
    <cellStyle name="Normal 35 3 19" xfId="2929" xr:uid="{00000000-0005-0000-0000-0000650A0000}"/>
    <cellStyle name="Normal 35 3 2" xfId="2930" xr:uid="{00000000-0005-0000-0000-0000660A0000}"/>
    <cellStyle name="Normal 35 3 20" xfId="2931" xr:uid="{00000000-0005-0000-0000-0000670A0000}"/>
    <cellStyle name="Normal 35 3 3" xfId="2932" xr:uid="{00000000-0005-0000-0000-0000680A0000}"/>
    <cellStyle name="Normal 35 3 4" xfId="2933" xr:uid="{00000000-0005-0000-0000-0000690A0000}"/>
    <cellStyle name="Normal 35 3 5" xfId="2934" xr:uid="{00000000-0005-0000-0000-00006A0A0000}"/>
    <cellStyle name="Normal 35 3 6" xfId="2935" xr:uid="{00000000-0005-0000-0000-00006B0A0000}"/>
    <cellStyle name="Normal 35 3 7" xfId="2936" xr:uid="{00000000-0005-0000-0000-00006C0A0000}"/>
    <cellStyle name="Normal 35 3 8" xfId="2937" xr:uid="{00000000-0005-0000-0000-00006D0A0000}"/>
    <cellStyle name="Normal 35 3 9" xfId="2938" xr:uid="{00000000-0005-0000-0000-00006E0A0000}"/>
    <cellStyle name="Normal 35 4" xfId="2939" xr:uid="{00000000-0005-0000-0000-00006F0A0000}"/>
    <cellStyle name="Normal 35 4 10" xfId="2940" xr:uid="{00000000-0005-0000-0000-0000700A0000}"/>
    <cellStyle name="Normal 35 4 11" xfId="2941" xr:uid="{00000000-0005-0000-0000-0000710A0000}"/>
    <cellStyle name="Normal 35 4 12" xfId="2942" xr:uid="{00000000-0005-0000-0000-0000720A0000}"/>
    <cellStyle name="Normal 35 4 13" xfId="2943" xr:uid="{00000000-0005-0000-0000-0000730A0000}"/>
    <cellStyle name="Normal 35 4 14" xfId="2944" xr:uid="{00000000-0005-0000-0000-0000740A0000}"/>
    <cellStyle name="Normal 35 4 15" xfId="2945" xr:uid="{00000000-0005-0000-0000-0000750A0000}"/>
    <cellStyle name="Normal 35 4 16" xfId="2946" xr:uid="{00000000-0005-0000-0000-0000760A0000}"/>
    <cellStyle name="Normal 35 4 17" xfId="2947" xr:uid="{00000000-0005-0000-0000-0000770A0000}"/>
    <cellStyle name="Normal 35 4 18" xfId="2948" xr:uid="{00000000-0005-0000-0000-0000780A0000}"/>
    <cellStyle name="Normal 35 4 19" xfId="2949" xr:uid="{00000000-0005-0000-0000-0000790A0000}"/>
    <cellStyle name="Normal 35 4 2" xfId="2950" xr:uid="{00000000-0005-0000-0000-00007A0A0000}"/>
    <cellStyle name="Normal 35 4 20" xfId="2951" xr:uid="{00000000-0005-0000-0000-00007B0A0000}"/>
    <cellStyle name="Normal 35 4 3" xfId="2952" xr:uid="{00000000-0005-0000-0000-00007C0A0000}"/>
    <cellStyle name="Normal 35 4 4" xfId="2953" xr:uid="{00000000-0005-0000-0000-00007D0A0000}"/>
    <cellStyle name="Normal 35 4 5" xfId="2954" xr:uid="{00000000-0005-0000-0000-00007E0A0000}"/>
    <cellStyle name="Normal 35 4 6" xfId="2955" xr:uid="{00000000-0005-0000-0000-00007F0A0000}"/>
    <cellStyle name="Normal 35 4 7" xfId="2956" xr:uid="{00000000-0005-0000-0000-0000800A0000}"/>
    <cellStyle name="Normal 35 4 8" xfId="2957" xr:uid="{00000000-0005-0000-0000-0000810A0000}"/>
    <cellStyle name="Normal 35 4 9" xfId="2958" xr:uid="{00000000-0005-0000-0000-0000820A0000}"/>
    <cellStyle name="Normal 35 5" xfId="2959" xr:uid="{00000000-0005-0000-0000-0000830A0000}"/>
    <cellStyle name="Normal 35 5 10" xfId="2960" xr:uid="{00000000-0005-0000-0000-0000840A0000}"/>
    <cellStyle name="Normal 35 5 11" xfId="2961" xr:uid="{00000000-0005-0000-0000-0000850A0000}"/>
    <cellStyle name="Normal 35 5 12" xfId="2962" xr:uid="{00000000-0005-0000-0000-0000860A0000}"/>
    <cellStyle name="Normal 35 5 13" xfId="2963" xr:uid="{00000000-0005-0000-0000-0000870A0000}"/>
    <cellStyle name="Normal 35 5 14" xfId="2964" xr:uid="{00000000-0005-0000-0000-0000880A0000}"/>
    <cellStyle name="Normal 35 5 15" xfId="2965" xr:uid="{00000000-0005-0000-0000-0000890A0000}"/>
    <cellStyle name="Normal 35 5 16" xfId="2966" xr:uid="{00000000-0005-0000-0000-00008A0A0000}"/>
    <cellStyle name="Normal 35 5 17" xfId="2967" xr:uid="{00000000-0005-0000-0000-00008B0A0000}"/>
    <cellStyle name="Normal 35 5 18" xfId="2968" xr:uid="{00000000-0005-0000-0000-00008C0A0000}"/>
    <cellStyle name="Normal 35 5 19" xfId="2969" xr:uid="{00000000-0005-0000-0000-00008D0A0000}"/>
    <cellStyle name="Normal 35 5 2" xfId="2970" xr:uid="{00000000-0005-0000-0000-00008E0A0000}"/>
    <cellStyle name="Normal 35 5 20" xfId="2971" xr:uid="{00000000-0005-0000-0000-00008F0A0000}"/>
    <cellStyle name="Normal 35 5 3" xfId="2972" xr:uid="{00000000-0005-0000-0000-0000900A0000}"/>
    <cellStyle name="Normal 35 5 4" xfId="2973" xr:uid="{00000000-0005-0000-0000-0000910A0000}"/>
    <cellStyle name="Normal 35 5 5" xfId="2974" xr:uid="{00000000-0005-0000-0000-0000920A0000}"/>
    <cellStyle name="Normal 35 5 6" xfId="2975" xr:uid="{00000000-0005-0000-0000-0000930A0000}"/>
    <cellStyle name="Normal 35 5 7" xfId="2976" xr:uid="{00000000-0005-0000-0000-0000940A0000}"/>
    <cellStyle name="Normal 35 5 8" xfId="2977" xr:uid="{00000000-0005-0000-0000-0000950A0000}"/>
    <cellStyle name="Normal 35 5 9" xfId="2978" xr:uid="{00000000-0005-0000-0000-0000960A0000}"/>
    <cellStyle name="Normal 35 6" xfId="2979" xr:uid="{00000000-0005-0000-0000-0000970A0000}"/>
    <cellStyle name="Normal 35 7" xfId="2980" xr:uid="{00000000-0005-0000-0000-0000980A0000}"/>
    <cellStyle name="Normal 35 8" xfId="2981" xr:uid="{00000000-0005-0000-0000-0000990A0000}"/>
    <cellStyle name="Normal 35 9" xfId="2982" xr:uid="{00000000-0005-0000-0000-00009A0A0000}"/>
    <cellStyle name="Normal 36" xfId="981" xr:uid="{00000000-0005-0000-0000-00009B0A0000}"/>
    <cellStyle name="Normal 36 10" xfId="2983" xr:uid="{00000000-0005-0000-0000-00009C0A0000}"/>
    <cellStyle name="Normal 36 11" xfId="2984" xr:uid="{00000000-0005-0000-0000-00009D0A0000}"/>
    <cellStyle name="Normal 36 12" xfId="2985" xr:uid="{00000000-0005-0000-0000-00009E0A0000}"/>
    <cellStyle name="Normal 36 13" xfId="2986" xr:uid="{00000000-0005-0000-0000-00009F0A0000}"/>
    <cellStyle name="Normal 36 14" xfId="2987" xr:uid="{00000000-0005-0000-0000-0000A00A0000}"/>
    <cellStyle name="Normal 36 15" xfId="2988" xr:uid="{00000000-0005-0000-0000-0000A10A0000}"/>
    <cellStyle name="Normal 36 16" xfId="2989" xr:uid="{00000000-0005-0000-0000-0000A20A0000}"/>
    <cellStyle name="Normal 36 17" xfId="2990" xr:uid="{00000000-0005-0000-0000-0000A30A0000}"/>
    <cellStyle name="Normal 36 18" xfId="2991" xr:uid="{00000000-0005-0000-0000-0000A40A0000}"/>
    <cellStyle name="Normal 36 19" xfId="2992" xr:uid="{00000000-0005-0000-0000-0000A50A0000}"/>
    <cellStyle name="Normal 36 2" xfId="2993" xr:uid="{00000000-0005-0000-0000-0000A60A0000}"/>
    <cellStyle name="Normal 36 20" xfId="2994" xr:uid="{00000000-0005-0000-0000-0000A70A0000}"/>
    <cellStyle name="Normal 36 3" xfId="2995" xr:uid="{00000000-0005-0000-0000-0000A80A0000}"/>
    <cellStyle name="Normal 36 4" xfId="2996" xr:uid="{00000000-0005-0000-0000-0000A90A0000}"/>
    <cellStyle name="Normal 36 5" xfId="2997" xr:uid="{00000000-0005-0000-0000-0000AA0A0000}"/>
    <cellStyle name="Normal 36 6" xfId="2998" xr:uid="{00000000-0005-0000-0000-0000AB0A0000}"/>
    <cellStyle name="Normal 36 7" xfId="2999" xr:uid="{00000000-0005-0000-0000-0000AC0A0000}"/>
    <cellStyle name="Normal 36 8" xfId="3000" xr:uid="{00000000-0005-0000-0000-0000AD0A0000}"/>
    <cellStyle name="Normal 36 9" xfId="3001" xr:uid="{00000000-0005-0000-0000-0000AE0A0000}"/>
    <cellStyle name="Normal 37" xfId="982" xr:uid="{00000000-0005-0000-0000-0000AF0A0000}"/>
    <cellStyle name="Normal 38" xfId="3002" xr:uid="{00000000-0005-0000-0000-0000B00A0000}"/>
    <cellStyle name="Normal 38 10" xfId="3003" xr:uid="{00000000-0005-0000-0000-0000B10A0000}"/>
    <cellStyle name="Normal 38 11" xfId="3004" xr:uid="{00000000-0005-0000-0000-0000B20A0000}"/>
    <cellStyle name="Normal 38 12" xfId="3005" xr:uid="{00000000-0005-0000-0000-0000B30A0000}"/>
    <cellStyle name="Normal 38 13" xfId="3006" xr:uid="{00000000-0005-0000-0000-0000B40A0000}"/>
    <cellStyle name="Normal 38 14" xfId="3007" xr:uid="{00000000-0005-0000-0000-0000B50A0000}"/>
    <cellStyle name="Normal 38 15" xfId="3008" xr:uid="{00000000-0005-0000-0000-0000B60A0000}"/>
    <cellStyle name="Normal 38 16" xfId="3009" xr:uid="{00000000-0005-0000-0000-0000B70A0000}"/>
    <cellStyle name="Normal 38 17" xfId="3010" xr:uid="{00000000-0005-0000-0000-0000B80A0000}"/>
    <cellStyle name="Normal 38 18" xfId="3011" xr:uid="{00000000-0005-0000-0000-0000B90A0000}"/>
    <cellStyle name="Normal 38 19" xfId="3012" xr:uid="{00000000-0005-0000-0000-0000BA0A0000}"/>
    <cellStyle name="Normal 38 2" xfId="3013" xr:uid="{00000000-0005-0000-0000-0000BB0A0000}"/>
    <cellStyle name="Normal 38 20" xfId="3014" xr:uid="{00000000-0005-0000-0000-0000BC0A0000}"/>
    <cellStyle name="Normal 38 21" xfId="3015" xr:uid="{00000000-0005-0000-0000-0000BD0A0000}"/>
    <cellStyle name="Normal 38 22" xfId="3016" xr:uid="{00000000-0005-0000-0000-0000BE0A0000}"/>
    <cellStyle name="Normal 38 23" xfId="3017" xr:uid="{00000000-0005-0000-0000-0000BF0A0000}"/>
    <cellStyle name="Normal 38 24" xfId="3018" xr:uid="{00000000-0005-0000-0000-0000C00A0000}"/>
    <cellStyle name="Normal 38 3" xfId="3019" xr:uid="{00000000-0005-0000-0000-0000C10A0000}"/>
    <cellStyle name="Normal 38 4" xfId="3020" xr:uid="{00000000-0005-0000-0000-0000C20A0000}"/>
    <cellStyle name="Normal 38 5" xfId="3021" xr:uid="{00000000-0005-0000-0000-0000C30A0000}"/>
    <cellStyle name="Normal 38 6" xfId="3022" xr:uid="{00000000-0005-0000-0000-0000C40A0000}"/>
    <cellStyle name="Normal 38 7" xfId="3023" xr:uid="{00000000-0005-0000-0000-0000C50A0000}"/>
    <cellStyle name="Normal 38 8" xfId="3024" xr:uid="{00000000-0005-0000-0000-0000C60A0000}"/>
    <cellStyle name="Normal 38 9" xfId="3025" xr:uid="{00000000-0005-0000-0000-0000C70A0000}"/>
    <cellStyle name="Normal 39" xfId="3026" xr:uid="{00000000-0005-0000-0000-0000C80A0000}"/>
    <cellStyle name="Normal 39 10" xfId="3027" xr:uid="{00000000-0005-0000-0000-0000C90A0000}"/>
    <cellStyle name="Normal 39 11" xfId="3028" xr:uid="{00000000-0005-0000-0000-0000CA0A0000}"/>
    <cellStyle name="Normal 39 12" xfId="3029" xr:uid="{00000000-0005-0000-0000-0000CB0A0000}"/>
    <cellStyle name="Normal 39 13" xfId="3030" xr:uid="{00000000-0005-0000-0000-0000CC0A0000}"/>
    <cellStyle name="Normal 39 14" xfId="3031" xr:uid="{00000000-0005-0000-0000-0000CD0A0000}"/>
    <cellStyle name="Normal 39 15" xfId="3032" xr:uid="{00000000-0005-0000-0000-0000CE0A0000}"/>
    <cellStyle name="Normal 39 16" xfId="3033" xr:uid="{00000000-0005-0000-0000-0000CF0A0000}"/>
    <cellStyle name="Normal 39 17" xfId="3034" xr:uid="{00000000-0005-0000-0000-0000D00A0000}"/>
    <cellStyle name="Normal 39 18" xfId="3035" xr:uid="{00000000-0005-0000-0000-0000D10A0000}"/>
    <cellStyle name="Normal 39 19" xfId="3036" xr:uid="{00000000-0005-0000-0000-0000D20A0000}"/>
    <cellStyle name="Normal 39 2" xfId="3037" xr:uid="{00000000-0005-0000-0000-0000D30A0000}"/>
    <cellStyle name="Normal 39 20" xfId="3038" xr:uid="{00000000-0005-0000-0000-0000D40A0000}"/>
    <cellStyle name="Normal 39 3" xfId="3039" xr:uid="{00000000-0005-0000-0000-0000D50A0000}"/>
    <cellStyle name="Normal 39 4" xfId="3040" xr:uid="{00000000-0005-0000-0000-0000D60A0000}"/>
    <cellStyle name="Normal 39 5" xfId="3041" xr:uid="{00000000-0005-0000-0000-0000D70A0000}"/>
    <cellStyle name="Normal 39 6" xfId="3042" xr:uid="{00000000-0005-0000-0000-0000D80A0000}"/>
    <cellStyle name="Normal 39 7" xfId="3043" xr:uid="{00000000-0005-0000-0000-0000D90A0000}"/>
    <cellStyle name="Normal 39 8" xfId="3044" xr:uid="{00000000-0005-0000-0000-0000DA0A0000}"/>
    <cellStyle name="Normal 39 9" xfId="3045" xr:uid="{00000000-0005-0000-0000-0000DB0A0000}"/>
    <cellStyle name="Normal 4" xfId="4" xr:uid="{00000000-0005-0000-0000-0000DC0A0000}"/>
    <cellStyle name="Normal 4 10" xfId="3046" xr:uid="{00000000-0005-0000-0000-0000DD0A0000}"/>
    <cellStyle name="Normal 4 10 10" xfId="3047" xr:uid="{00000000-0005-0000-0000-0000DE0A0000}"/>
    <cellStyle name="Normal 4 10 11" xfId="3048" xr:uid="{00000000-0005-0000-0000-0000DF0A0000}"/>
    <cellStyle name="Normal 4 10 12" xfId="3049" xr:uid="{00000000-0005-0000-0000-0000E00A0000}"/>
    <cellStyle name="Normal 4 10 13" xfId="3050" xr:uid="{00000000-0005-0000-0000-0000E10A0000}"/>
    <cellStyle name="Normal 4 10 14" xfId="3051" xr:uid="{00000000-0005-0000-0000-0000E20A0000}"/>
    <cellStyle name="Normal 4 10 15" xfId="3052" xr:uid="{00000000-0005-0000-0000-0000E30A0000}"/>
    <cellStyle name="Normal 4 10 16" xfId="3053" xr:uid="{00000000-0005-0000-0000-0000E40A0000}"/>
    <cellStyle name="Normal 4 10 17" xfId="3054" xr:uid="{00000000-0005-0000-0000-0000E50A0000}"/>
    <cellStyle name="Normal 4 10 18" xfId="3055" xr:uid="{00000000-0005-0000-0000-0000E60A0000}"/>
    <cellStyle name="Normal 4 10 19" xfId="3056" xr:uid="{00000000-0005-0000-0000-0000E70A0000}"/>
    <cellStyle name="Normal 4 10 2" xfId="3057" xr:uid="{00000000-0005-0000-0000-0000E80A0000}"/>
    <cellStyle name="Normal 4 10 20" xfId="3058" xr:uid="{00000000-0005-0000-0000-0000E90A0000}"/>
    <cellStyle name="Normal 4 10 3" xfId="3059" xr:uid="{00000000-0005-0000-0000-0000EA0A0000}"/>
    <cellStyle name="Normal 4 10 4" xfId="3060" xr:uid="{00000000-0005-0000-0000-0000EB0A0000}"/>
    <cellStyle name="Normal 4 10 5" xfId="3061" xr:uid="{00000000-0005-0000-0000-0000EC0A0000}"/>
    <cellStyle name="Normal 4 10 6" xfId="3062" xr:uid="{00000000-0005-0000-0000-0000ED0A0000}"/>
    <cellStyle name="Normal 4 10 7" xfId="3063" xr:uid="{00000000-0005-0000-0000-0000EE0A0000}"/>
    <cellStyle name="Normal 4 10 8" xfId="3064" xr:uid="{00000000-0005-0000-0000-0000EF0A0000}"/>
    <cellStyle name="Normal 4 10 9" xfId="3065" xr:uid="{00000000-0005-0000-0000-0000F00A0000}"/>
    <cellStyle name="Normal 4 11" xfId="3066" xr:uid="{00000000-0005-0000-0000-0000F10A0000}"/>
    <cellStyle name="Normal 4 11 10" xfId="3067" xr:uid="{00000000-0005-0000-0000-0000F20A0000}"/>
    <cellStyle name="Normal 4 11 11" xfId="3068" xr:uid="{00000000-0005-0000-0000-0000F30A0000}"/>
    <cellStyle name="Normal 4 11 12" xfId="3069" xr:uid="{00000000-0005-0000-0000-0000F40A0000}"/>
    <cellStyle name="Normal 4 11 13" xfId="3070" xr:uid="{00000000-0005-0000-0000-0000F50A0000}"/>
    <cellStyle name="Normal 4 11 14" xfId="3071" xr:uid="{00000000-0005-0000-0000-0000F60A0000}"/>
    <cellStyle name="Normal 4 11 15" xfId="3072" xr:uid="{00000000-0005-0000-0000-0000F70A0000}"/>
    <cellStyle name="Normal 4 11 16" xfId="3073" xr:uid="{00000000-0005-0000-0000-0000F80A0000}"/>
    <cellStyle name="Normal 4 11 17" xfId="3074" xr:uid="{00000000-0005-0000-0000-0000F90A0000}"/>
    <cellStyle name="Normal 4 11 18" xfId="3075" xr:uid="{00000000-0005-0000-0000-0000FA0A0000}"/>
    <cellStyle name="Normal 4 11 19" xfId="3076" xr:uid="{00000000-0005-0000-0000-0000FB0A0000}"/>
    <cellStyle name="Normal 4 11 2" xfId="3077" xr:uid="{00000000-0005-0000-0000-0000FC0A0000}"/>
    <cellStyle name="Normal 4 11 20" xfId="3078" xr:uid="{00000000-0005-0000-0000-0000FD0A0000}"/>
    <cellStyle name="Normal 4 11 3" xfId="3079" xr:uid="{00000000-0005-0000-0000-0000FE0A0000}"/>
    <cellStyle name="Normal 4 11 4" xfId="3080" xr:uid="{00000000-0005-0000-0000-0000FF0A0000}"/>
    <cellStyle name="Normal 4 11 5" xfId="3081" xr:uid="{00000000-0005-0000-0000-0000000B0000}"/>
    <cellStyle name="Normal 4 11 6" xfId="3082" xr:uid="{00000000-0005-0000-0000-0000010B0000}"/>
    <cellStyle name="Normal 4 11 7" xfId="3083" xr:uid="{00000000-0005-0000-0000-0000020B0000}"/>
    <cellStyle name="Normal 4 11 8" xfId="3084" xr:uid="{00000000-0005-0000-0000-0000030B0000}"/>
    <cellStyle name="Normal 4 11 9" xfId="3085" xr:uid="{00000000-0005-0000-0000-0000040B0000}"/>
    <cellStyle name="Normal 4 12" xfId="3086" xr:uid="{00000000-0005-0000-0000-0000050B0000}"/>
    <cellStyle name="Normal 4 12 10" xfId="3087" xr:uid="{00000000-0005-0000-0000-0000060B0000}"/>
    <cellStyle name="Normal 4 12 11" xfId="3088" xr:uid="{00000000-0005-0000-0000-0000070B0000}"/>
    <cellStyle name="Normal 4 12 12" xfId="3089" xr:uid="{00000000-0005-0000-0000-0000080B0000}"/>
    <cellStyle name="Normal 4 12 13" xfId="3090" xr:uid="{00000000-0005-0000-0000-0000090B0000}"/>
    <cellStyle name="Normal 4 12 14" xfId="3091" xr:uid="{00000000-0005-0000-0000-00000A0B0000}"/>
    <cellStyle name="Normal 4 12 15" xfId="3092" xr:uid="{00000000-0005-0000-0000-00000B0B0000}"/>
    <cellStyle name="Normal 4 12 16" xfId="3093" xr:uid="{00000000-0005-0000-0000-00000C0B0000}"/>
    <cellStyle name="Normal 4 12 17" xfId="3094" xr:uid="{00000000-0005-0000-0000-00000D0B0000}"/>
    <cellStyle name="Normal 4 12 18" xfId="3095" xr:uid="{00000000-0005-0000-0000-00000E0B0000}"/>
    <cellStyle name="Normal 4 12 19" xfId="3096" xr:uid="{00000000-0005-0000-0000-00000F0B0000}"/>
    <cellStyle name="Normal 4 12 2" xfId="3097" xr:uid="{00000000-0005-0000-0000-0000100B0000}"/>
    <cellStyle name="Normal 4 12 20" xfId="3098" xr:uid="{00000000-0005-0000-0000-0000110B0000}"/>
    <cellStyle name="Normal 4 12 3" xfId="3099" xr:uid="{00000000-0005-0000-0000-0000120B0000}"/>
    <cellStyle name="Normal 4 12 4" xfId="3100" xr:uid="{00000000-0005-0000-0000-0000130B0000}"/>
    <cellStyle name="Normal 4 12 5" xfId="3101" xr:uid="{00000000-0005-0000-0000-0000140B0000}"/>
    <cellStyle name="Normal 4 12 6" xfId="3102" xr:uid="{00000000-0005-0000-0000-0000150B0000}"/>
    <cellStyle name="Normal 4 12 7" xfId="3103" xr:uid="{00000000-0005-0000-0000-0000160B0000}"/>
    <cellStyle name="Normal 4 12 8" xfId="3104" xr:uid="{00000000-0005-0000-0000-0000170B0000}"/>
    <cellStyle name="Normal 4 12 9" xfId="3105" xr:uid="{00000000-0005-0000-0000-0000180B0000}"/>
    <cellStyle name="Normal 4 13" xfId="3106" xr:uid="{00000000-0005-0000-0000-0000190B0000}"/>
    <cellStyle name="Normal 4 13 10" xfId="3107" xr:uid="{00000000-0005-0000-0000-00001A0B0000}"/>
    <cellStyle name="Normal 4 13 11" xfId="3108" xr:uid="{00000000-0005-0000-0000-00001B0B0000}"/>
    <cellStyle name="Normal 4 13 12" xfId="3109" xr:uid="{00000000-0005-0000-0000-00001C0B0000}"/>
    <cellStyle name="Normal 4 13 13" xfId="3110" xr:uid="{00000000-0005-0000-0000-00001D0B0000}"/>
    <cellStyle name="Normal 4 13 14" xfId="3111" xr:uid="{00000000-0005-0000-0000-00001E0B0000}"/>
    <cellStyle name="Normal 4 13 15" xfId="3112" xr:uid="{00000000-0005-0000-0000-00001F0B0000}"/>
    <cellStyle name="Normal 4 13 16" xfId="3113" xr:uid="{00000000-0005-0000-0000-0000200B0000}"/>
    <cellStyle name="Normal 4 13 17" xfId="3114" xr:uid="{00000000-0005-0000-0000-0000210B0000}"/>
    <cellStyle name="Normal 4 13 18" xfId="3115" xr:uid="{00000000-0005-0000-0000-0000220B0000}"/>
    <cellStyle name="Normal 4 13 19" xfId="3116" xr:uid="{00000000-0005-0000-0000-0000230B0000}"/>
    <cellStyle name="Normal 4 13 2" xfId="3117" xr:uid="{00000000-0005-0000-0000-0000240B0000}"/>
    <cellStyle name="Normal 4 13 20" xfId="3118" xr:uid="{00000000-0005-0000-0000-0000250B0000}"/>
    <cellStyle name="Normal 4 13 3" xfId="3119" xr:uid="{00000000-0005-0000-0000-0000260B0000}"/>
    <cellStyle name="Normal 4 13 4" xfId="3120" xr:uid="{00000000-0005-0000-0000-0000270B0000}"/>
    <cellStyle name="Normal 4 13 5" xfId="3121" xr:uid="{00000000-0005-0000-0000-0000280B0000}"/>
    <cellStyle name="Normal 4 13 6" xfId="3122" xr:uid="{00000000-0005-0000-0000-0000290B0000}"/>
    <cellStyle name="Normal 4 13 7" xfId="3123" xr:uid="{00000000-0005-0000-0000-00002A0B0000}"/>
    <cellStyle name="Normal 4 13 8" xfId="3124" xr:uid="{00000000-0005-0000-0000-00002B0B0000}"/>
    <cellStyle name="Normal 4 13 9" xfId="3125" xr:uid="{00000000-0005-0000-0000-00002C0B0000}"/>
    <cellStyle name="Normal 4 14" xfId="3126" xr:uid="{00000000-0005-0000-0000-00002D0B0000}"/>
    <cellStyle name="Normal 4 15" xfId="3127" xr:uid="{00000000-0005-0000-0000-00002E0B0000}"/>
    <cellStyle name="Normal 4 16" xfId="3128" xr:uid="{00000000-0005-0000-0000-00002F0B0000}"/>
    <cellStyle name="Normal 4 17" xfId="3129" xr:uid="{00000000-0005-0000-0000-0000300B0000}"/>
    <cellStyle name="Normal 4 18" xfId="3130" xr:uid="{00000000-0005-0000-0000-0000310B0000}"/>
    <cellStyle name="Normal 4 19" xfId="3131" xr:uid="{00000000-0005-0000-0000-0000320B0000}"/>
    <cellStyle name="Normal 4 2" xfId="3132" xr:uid="{00000000-0005-0000-0000-0000330B0000}"/>
    <cellStyle name="Normal 4 2 10" xfId="3133" xr:uid="{00000000-0005-0000-0000-0000340B0000}"/>
    <cellStyle name="Normal 4 2 11" xfId="3134" xr:uid="{00000000-0005-0000-0000-0000350B0000}"/>
    <cellStyle name="Normal 4 2 12" xfId="3135" xr:uid="{00000000-0005-0000-0000-0000360B0000}"/>
    <cellStyle name="Normal 4 2 13" xfId="3136" xr:uid="{00000000-0005-0000-0000-0000370B0000}"/>
    <cellStyle name="Normal 4 2 14" xfId="3137" xr:uid="{00000000-0005-0000-0000-0000380B0000}"/>
    <cellStyle name="Normal 4 2 15" xfId="3138" xr:uid="{00000000-0005-0000-0000-0000390B0000}"/>
    <cellStyle name="Normal 4 2 16" xfId="3139" xr:uid="{00000000-0005-0000-0000-00003A0B0000}"/>
    <cellStyle name="Normal 4 2 17" xfId="3140" xr:uid="{00000000-0005-0000-0000-00003B0B0000}"/>
    <cellStyle name="Normal 4 2 18" xfId="3141" xr:uid="{00000000-0005-0000-0000-00003C0B0000}"/>
    <cellStyle name="Normal 4 2 19" xfId="3142" xr:uid="{00000000-0005-0000-0000-00003D0B0000}"/>
    <cellStyle name="Normal 4 2 2" xfId="3143" xr:uid="{00000000-0005-0000-0000-00003E0B0000}"/>
    <cellStyle name="Normal 4 2 20" xfId="3144" xr:uid="{00000000-0005-0000-0000-00003F0B0000}"/>
    <cellStyle name="Normal 4 2 21" xfId="3145" xr:uid="{00000000-0005-0000-0000-0000400B0000}"/>
    <cellStyle name="Normal 4 2 22" xfId="3146" xr:uid="{00000000-0005-0000-0000-0000410B0000}"/>
    <cellStyle name="Normal 4 2 23" xfId="3147" xr:uid="{00000000-0005-0000-0000-0000420B0000}"/>
    <cellStyle name="Normal 4 2 24" xfId="3148" xr:uid="{00000000-0005-0000-0000-0000430B0000}"/>
    <cellStyle name="Normal 4 2 3" xfId="3149" xr:uid="{00000000-0005-0000-0000-0000440B0000}"/>
    <cellStyle name="Normal 4 2 4" xfId="3150" xr:uid="{00000000-0005-0000-0000-0000450B0000}"/>
    <cellStyle name="Normal 4 2 5" xfId="3151" xr:uid="{00000000-0005-0000-0000-0000460B0000}"/>
    <cellStyle name="Normal 4 2 6" xfId="3152" xr:uid="{00000000-0005-0000-0000-0000470B0000}"/>
    <cellStyle name="Normal 4 2 7" xfId="3153" xr:uid="{00000000-0005-0000-0000-0000480B0000}"/>
    <cellStyle name="Normal 4 2 8" xfId="3154" xr:uid="{00000000-0005-0000-0000-0000490B0000}"/>
    <cellStyle name="Normal 4 2 9" xfId="3155" xr:uid="{00000000-0005-0000-0000-00004A0B0000}"/>
    <cellStyle name="Normal 4 20" xfId="3156" xr:uid="{00000000-0005-0000-0000-00004B0B0000}"/>
    <cellStyle name="Normal 4 21" xfId="3157" xr:uid="{00000000-0005-0000-0000-00004C0B0000}"/>
    <cellStyle name="Normal 4 22" xfId="3158" xr:uid="{00000000-0005-0000-0000-00004D0B0000}"/>
    <cellStyle name="Normal 4 23" xfId="3159" xr:uid="{00000000-0005-0000-0000-00004E0B0000}"/>
    <cellStyle name="Normal 4 24" xfId="3160" xr:uid="{00000000-0005-0000-0000-00004F0B0000}"/>
    <cellStyle name="Normal 4 25" xfId="3161" xr:uid="{00000000-0005-0000-0000-0000500B0000}"/>
    <cellStyle name="Normal 4 26" xfId="3162" xr:uid="{00000000-0005-0000-0000-0000510B0000}"/>
    <cellStyle name="Normal 4 27" xfId="3163" xr:uid="{00000000-0005-0000-0000-0000520B0000}"/>
    <cellStyle name="Normal 4 28" xfId="3164" xr:uid="{00000000-0005-0000-0000-0000530B0000}"/>
    <cellStyle name="Normal 4 29" xfId="3165" xr:uid="{00000000-0005-0000-0000-0000540B0000}"/>
    <cellStyle name="Normal 4 3" xfId="3166" xr:uid="{00000000-0005-0000-0000-0000550B0000}"/>
    <cellStyle name="Normal 4 3 10" xfId="3167" xr:uid="{00000000-0005-0000-0000-0000560B0000}"/>
    <cellStyle name="Normal 4 3 11" xfId="3168" xr:uid="{00000000-0005-0000-0000-0000570B0000}"/>
    <cellStyle name="Normal 4 3 12" xfId="3169" xr:uid="{00000000-0005-0000-0000-0000580B0000}"/>
    <cellStyle name="Normal 4 3 13" xfId="3170" xr:uid="{00000000-0005-0000-0000-0000590B0000}"/>
    <cellStyle name="Normal 4 3 14" xfId="3171" xr:uid="{00000000-0005-0000-0000-00005A0B0000}"/>
    <cellStyle name="Normal 4 3 15" xfId="3172" xr:uid="{00000000-0005-0000-0000-00005B0B0000}"/>
    <cellStyle name="Normal 4 3 16" xfId="3173" xr:uid="{00000000-0005-0000-0000-00005C0B0000}"/>
    <cellStyle name="Normal 4 3 17" xfId="3174" xr:uid="{00000000-0005-0000-0000-00005D0B0000}"/>
    <cellStyle name="Normal 4 3 18" xfId="3175" xr:uid="{00000000-0005-0000-0000-00005E0B0000}"/>
    <cellStyle name="Normal 4 3 19" xfId="3176" xr:uid="{00000000-0005-0000-0000-00005F0B0000}"/>
    <cellStyle name="Normal 4 3 2" xfId="3177" xr:uid="{00000000-0005-0000-0000-0000600B0000}"/>
    <cellStyle name="Normal 4 3 20" xfId="3178" xr:uid="{00000000-0005-0000-0000-0000610B0000}"/>
    <cellStyle name="Normal 4 3 21" xfId="3179" xr:uid="{00000000-0005-0000-0000-0000620B0000}"/>
    <cellStyle name="Normal 4 3 22" xfId="3180" xr:uid="{00000000-0005-0000-0000-0000630B0000}"/>
    <cellStyle name="Normal 4 3 23" xfId="3181" xr:uid="{00000000-0005-0000-0000-0000640B0000}"/>
    <cellStyle name="Normal 4 3 24" xfId="3182" xr:uid="{00000000-0005-0000-0000-0000650B0000}"/>
    <cellStyle name="Normal 4 3 3" xfId="3183" xr:uid="{00000000-0005-0000-0000-0000660B0000}"/>
    <cellStyle name="Normal 4 3 4" xfId="3184" xr:uid="{00000000-0005-0000-0000-0000670B0000}"/>
    <cellStyle name="Normal 4 3 5" xfId="3185" xr:uid="{00000000-0005-0000-0000-0000680B0000}"/>
    <cellStyle name="Normal 4 3 6" xfId="3186" xr:uid="{00000000-0005-0000-0000-0000690B0000}"/>
    <cellStyle name="Normal 4 3 7" xfId="3187" xr:uid="{00000000-0005-0000-0000-00006A0B0000}"/>
    <cellStyle name="Normal 4 3 8" xfId="3188" xr:uid="{00000000-0005-0000-0000-00006B0B0000}"/>
    <cellStyle name="Normal 4 3 9" xfId="3189" xr:uid="{00000000-0005-0000-0000-00006C0B0000}"/>
    <cellStyle name="Normal 4 30" xfId="3190" xr:uid="{00000000-0005-0000-0000-00006D0B0000}"/>
    <cellStyle name="Normal 4 31" xfId="3191" xr:uid="{00000000-0005-0000-0000-00006E0B0000}"/>
    <cellStyle name="Normal 4 32" xfId="3192" xr:uid="{00000000-0005-0000-0000-00006F0B0000}"/>
    <cellStyle name="Normal 4 33" xfId="3193" xr:uid="{00000000-0005-0000-0000-0000700B0000}"/>
    <cellStyle name="Normal 4 34" xfId="3194" xr:uid="{00000000-0005-0000-0000-0000710B0000}"/>
    <cellStyle name="Normal 4 35" xfId="3195" xr:uid="{00000000-0005-0000-0000-0000720B0000}"/>
    <cellStyle name="Normal 4 36" xfId="3196" xr:uid="{00000000-0005-0000-0000-0000730B0000}"/>
    <cellStyle name="Normal 4 37" xfId="3197" xr:uid="{00000000-0005-0000-0000-0000740B0000}"/>
    <cellStyle name="Normal 4 38" xfId="3198" xr:uid="{00000000-0005-0000-0000-0000750B0000}"/>
    <cellStyle name="Normal 4 39" xfId="3199" xr:uid="{00000000-0005-0000-0000-0000760B0000}"/>
    <cellStyle name="Normal 4 4" xfId="3200" xr:uid="{00000000-0005-0000-0000-0000770B0000}"/>
    <cellStyle name="Normal 4 4 2" xfId="4056" xr:uid="{00000000-0005-0000-0000-0000780B0000}"/>
    <cellStyle name="Normal 4 40" xfId="3201" xr:uid="{00000000-0005-0000-0000-0000790B0000}"/>
    <cellStyle name="Normal 4 41" xfId="3202" xr:uid="{00000000-0005-0000-0000-00007A0B0000}"/>
    <cellStyle name="Normal 4 42" xfId="3203" xr:uid="{00000000-0005-0000-0000-00007B0B0000}"/>
    <cellStyle name="Normal 4 43" xfId="3204" xr:uid="{00000000-0005-0000-0000-00007C0B0000}"/>
    <cellStyle name="Normal 4 44" xfId="3205" xr:uid="{00000000-0005-0000-0000-00007D0B0000}"/>
    <cellStyle name="Normal 4 45" xfId="3206" xr:uid="{00000000-0005-0000-0000-00007E0B0000}"/>
    <cellStyle name="Normal 4 46" xfId="3207" xr:uid="{00000000-0005-0000-0000-00007F0B0000}"/>
    <cellStyle name="Normal 4 47" xfId="3208" xr:uid="{00000000-0005-0000-0000-0000800B0000}"/>
    <cellStyle name="Normal 4 48" xfId="3209" xr:uid="{00000000-0005-0000-0000-0000810B0000}"/>
    <cellStyle name="Normal 4 5" xfId="3210" xr:uid="{00000000-0005-0000-0000-0000820B0000}"/>
    <cellStyle name="Normal 4 5 2" xfId="4057" xr:uid="{00000000-0005-0000-0000-0000830B0000}"/>
    <cellStyle name="Normal 4 6" xfId="3211" xr:uid="{00000000-0005-0000-0000-0000840B0000}"/>
    <cellStyle name="Normal 4 7" xfId="3212" xr:uid="{00000000-0005-0000-0000-0000850B0000}"/>
    <cellStyle name="Normal 4 8" xfId="3213" xr:uid="{00000000-0005-0000-0000-0000860B0000}"/>
    <cellStyle name="Normal 4 9" xfId="3214" xr:uid="{00000000-0005-0000-0000-0000870B0000}"/>
    <cellStyle name="Normal 4_09-Set-09 - Medição 08 - cbemi" xfId="4058" xr:uid="{00000000-0005-0000-0000-0000880B0000}"/>
    <cellStyle name="Normal 40" xfId="3215" xr:uid="{00000000-0005-0000-0000-0000890B0000}"/>
    <cellStyle name="Normal 40 10" xfId="3216" xr:uid="{00000000-0005-0000-0000-00008A0B0000}"/>
    <cellStyle name="Normal 40 11" xfId="3217" xr:uid="{00000000-0005-0000-0000-00008B0B0000}"/>
    <cellStyle name="Normal 40 12" xfId="3218" xr:uid="{00000000-0005-0000-0000-00008C0B0000}"/>
    <cellStyle name="Normal 40 13" xfId="3219" xr:uid="{00000000-0005-0000-0000-00008D0B0000}"/>
    <cellStyle name="Normal 40 14" xfId="3220" xr:uid="{00000000-0005-0000-0000-00008E0B0000}"/>
    <cellStyle name="Normal 40 15" xfId="3221" xr:uid="{00000000-0005-0000-0000-00008F0B0000}"/>
    <cellStyle name="Normal 40 16" xfId="3222" xr:uid="{00000000-0005-0000-0000-0000900B0000}"/>
    <cellStyle name="Normal 40 17" xfId="3223" xr:uid="{00000000-0005-0000-0000-0000910B0000}"/>
    <cellStyle name="Normal 40 18" xfId="3224" xr:uid="{00000000-0005-0000-0000-0000920B0000}"/>
    <cellStyle name="Normal 40 19" xfId="3225" xr:uid="{00000000-0005-0000-0000-0000930B0000}"/>
    <cellStyle name="Normal 40 2" xfId="3226" xr:uid="{00000000-0005-0000-0000-0000940B0000}"/>
    <cellStyle name="Normal 40 20" xfId="3227" xr:uid="{00000000-0005-0000-0000-0000950B0000}"/>
    <cellStyle name="Normal 40 3" xfId="3228" xr:uid="{00000000-0005-0000-0000-0000960B0000}"/>
    <cellStyle name="Normal 40 4" xfId="3229" xr:uid="{00000000-0005-0000-0000-0000970B0000}"/>
    <cellStyle name="Normal 40 5" xfId="3230" xr:uid="{00000000-0005-0000-0000-0000980B0000}"/>
    <cellStyle name="Normal 40 6" xfId="3231" xr:uid="{00000000-0005-0000-0000-0000990B0000}"/>
    <cellStyle name="Normal 40 7" xfId="3232" xr:uid="{00000000-0005-0000-0000-00009A0B0000}"/>
    <cellStyle name="Normal 40 8" xfId="3233" xr:uid="{00000000-0005-0000-0000-00009B0B0000}"/>
    <cellStyle name="Normal 40 9" xfId="3234" xr:uid="{00000000-0005-0000-0000-00009C0B0000}"/>
    <cellStyle name="Normal 41" xfId="983" xr:uid="{00000000-0005-0000-0000-00009D0B0000}"/>
    <cellStyle name="Normal 41 10" xfId="3235" xr:uid="{00000000-0005-0000-0000-00009E0B0000}"/>
    <cellStyle name="Normal 41 11" xfId="3236" xr:uid="{00000000-0005-0000-0000-00009F0B0000}"/>
    <cellStyle name="Normal 41 12" xfId="3237" xr:uid="{00000000-0005-0000-0000-0000A00B0000}"/>
    <cellStyle name="Normal 41 13" xfId="3238" xr:uid="{00000000-0005-0000-0000-0000A10B0000}"/>
    <cellStyle name="Normal 41 14" xfId="3239" xr:uid="{00000000-0005-0000-0000-0000A20B0000}"/>
    <cellStyle name="Normal 41 15" xfId="3240" xr:uid="{00000000-0005-0000-0000-0000A30B0000}"/>
    <cellStyle name="Normal 41 16" xfId="3241" xr:uid="{00000000-0005-0000-0000-0000A40B0000}"/>
    <cellStyle name="Normal 41 17" xfId="3242" xr:uid="{00000000-0005-0000-0000-0000A50B0000}"/>
    <cellStyle name="Normal 41 18" xfId="3243" xr:uid="{00000000-0005-0000-0000-0000A60B0000}"/>
    <cellStyle name="Normal 41 19" xfId="3244" xr:uid="{00000000-0005-0000-0000-0000A70B0000}"/>
    <cellStyle name="Normal 41 2" xfId="3245" xr:uid="{00000000-0005-0000-0000-0000A80B0000}"/>
    <cellStyle name="Normal 41 20" xfId="3246" xr:uid="{00000000-0005-0000-0000-0000A90B0000}"/>
    <cellStyle name="Normal 41 3" xfId="3247" xr:uid="{00000000-0005-0000-0000-0000AA0B0000}"/>
    <cellStyle name="Normal 41 4" xfId="3248" xr:uid="{00000000-0005-0000-0000-0000AB0B0000}"/>
    <cellStyle name="Normal 41 5" xfId="3249" xr:uid="{00000000-0005-0000-0000-0000AC0B0000}"/>
    <cellStyle name="Normal 41 6" xfId="3250" xr:uid="{00000000-0005-0000-0000-0000AD0B0000}"/>
    <cellStyle name="Normal 41 7" xfId="3251" xr:uid="{00000000-0005-0000-0000-0000AE0B0000}"/>
    <cellStyle name="Normal 41 8" xfId="3252" xr:uid="{00000000-0005-0000-0000-0000AF0B0000}"/>
    <cellStyle name="Normal 41 9" xfId="3253" xr:uid="{00000000-0005-0000-0000-0000B00B0000}"/>
    <cellStyle name="Normal 42" xfId="3254" xr:uid="{00000000-0005-0000-0000-0000B10B0000}"/>
    <cellStyle name="Normal 42 10" xfId="3255" xr:uid="{00000000-0005-0000-0000-0000B20B0000}"/>
    <cellStyle name="Normal 42 11" xfId="3256" xr:uid="{00000000-0005-0000-0000-0000B30B0000}"/>
    <cellStyle name="Normal 42 12" xfId="3257" xr:uid="{00000000-0005-0000-0000-0000B40B0000}"/>
    <cellStyle name="Normal 42 13" xfId="3258" xr:uid="{00000000-0005-0000-0000-0000B50B0000}"/>
    <cellStyle name="Normal 42 14" xfId="3259" xr:uid="{00000000-0005-0000-0000-0000B60B0000}"/>
    <cellStyle name="Normal 42 15" xfId="3260" xr:uid="{00000000-0005-0000-0000-0000B70B0000}"/>
    <cellStyle name="Normal 42 16" xfId="3261" xr:uid="{00000000-0005-0000-0000-0000B80B0000}"/>
    <cellStyle name="Normal 42 17" xfId="3262" xr:uid="{00000000-0005-0000-0000-0000B90B0000}"/>
    <cellStyle name="Normal 42 18" xfId="3263" xr:uid="{00000000-0005-0000-0000-0000BA0B0000}"/>
    <cellStyle name="Normal 42 19" xfId="3264" xr:uid="{00000000-0005-0000-0000-0000BB0B0000}"/>
    <cellStyle name="Normal 42 2" xfId="3265" xr:uid="{00000000-0005-0000-0000-0000BC0B0000}"/>
    <cellStyle name="Normal 42 20" xfId="3266" xr:uid="{00000000-0005-0000-0000-0000BD0B0000}"/>
    <cellStyle name="Normal 42 3" xfId="3267" xr:uid="{00000000-0005-0000-0000-0000BE0B0000}"/>
    <cellStyle name="Normal 42 4" xfId="3268" xr:uid="{00000000-0005-0000-0000-0000BF0B0000}"/>
    <cellStyle name="Normal 42 5" xfId="3269" xr:uid="{00000000-0005-0000-0000-0000C00B0000}"/>
    <cellStyle name="Normal 42 6" xfId="3270" xr:uid="{00000000-0005-0000-0000-0000C10B0000}"/>
    <cellStyle name="Normal 42 7" xfId="3271" xr:uid="{00000000-0005-0000-0000-0000C20B0000}"/>
    <cellStyle name="Normal 42 8" xfId="3272" xr:uid="{00000000-0005-0000-0000-0000C30B0000}"/>
    <cellStyle name="Normal 42 9" xfId="3273" xr:uid="{00000000-0005-0000-0000-0000C40B0000}"/>
    <cellStyle name="Normal 43" xfId="3274" xr:uid="{00000000-0005-0000-0000-0000C50B0000}"/>
    <cellStyle name="Normal 43 10" xfId="3275" xr:uid="{00000000-0005-0000-0000-0000C60B0000}"/>
    <cellStyle name="Normal 43 11" xfId="3276" xr:uid="{00000000-0005-0000-0000-0000C70B0000}"/>
    <cellStyle name="Normal 43 12" xfId="3277" xr:uid="{00000000-0005-0000-0000-0000C80B0000}"/>
    <cellStyle name="Normal 43 13" xfId="3278" xr:uid="{00000000-0005-0000-0000-0000C90B0000}"/>
    <cellStyle name="Normal 43 14" xfId="3279" xr:uid="{00000000-0005-0000-0000-0000CA0B0000}"/>
    <cellStyle name="Normal 43 15" xfId="3280" xr:uid="{00000000-0005-0000-0000-0000CB0B0000}"/>
    <cellStyle name="Normal 43 16" xfId="3281" xr:uid="{00000000-0005-0000-0000-0000CC0B0000}"/>
    <cellStyle name="Normal 43 17" xfId="3282" xr:uid="{00000000-0005-0000-0000-0000CD0B0000}"/>
    <cellStyle name="Normal 43 18" xfId="3283" xr:uid="{00000000-0005-0000-0000-0000CE0B0000}"/>
    <cellStyle name="Normal 43 19" xfId="3284" xr:uid="{00000000-0005-0000-0000-0000CF0B0000}"/>
    <cellStyle name="Normal 43 2" xfId="3285" xr:uid="{00000000-0005-0000-0000-0000D00B0000}"/>
    <cellStyle name="Normal 43 20" xfId="3286" xr:uid="{00000000-0005-0000-0000-0000D10B0000}"/>
    <cellStyle name="Normal 43 3" xfId="3287" xr:uid="{00000000-0005-0000-0000-0000D20B0000}"/>
    <cellStyle name="Normal 43 4" xfId="3288" xr:uid="{00000000-0005-0000-0000-0000D30B0000}"/>
    <cellStyle name="Normal 43 5" xfId="3289" xr:uid="{00000000-0005-0000-0000-0000D40B0000}"/>
    <cellStyle name="Normal 43 6" xfId="3290" xr:uid="{00000000-0005-0000-0000-0000D50B0000}"/>
    <cellStyle name="Normal 43 7" xfId="3291" xr:uid="{00000000-0005-0000-0000-0000D60B0000}"/>
    <cellStyle name="Normal 43 8" xfId="3292" xr:uid="{00000000-0005-0000-0000-0000D70B0000}"/>
    <cellStyle name="Normal 43 9" xfId="3293" xr:uid="{00000000-0005-0000-0000-0000D80B0000}"/>
    <cellStyle name="Normal 44" xfId="3294" xr:uid="{00000000-0005-0000-0000-0000D90B0000}"/>
    <cellStyle name="Normal 45" xfId="3295" xr:uid="{00000000-0005-0000-0000-0000DA0B0000}"/>
    <cellStyle name="Normal 46" xfId="3296" xr:uid="{00000000-0005-0000-0000-0000DB0B0000}"/>
    <cellStyle name="Normal 47" xfId="3297" xr:uid="{00000000-0005-0000-0000-0000DC0B0000}"/>
    <cellStyle name="Normal 48" xfId="3298" xr:uid="{00000000-0005-0000-0000-0000DD0B0000}"/>
    <cellStyle name="Normal 49" xfId="3299" xr:uid="{00000000-0005-0000-0000-0000DE0B0000}"/>
    <cellStyle name="Normal 5" xfId="5" xr:uid="{00000000-0005-0000-0000-0000DF0B0000}"/>
    <cellStyle name="Normal 5 2" xfId="4059" xr:uid="{00000000-0005-0000-0000-0000E00B0000}"/>
    <cellStyle name="Normal 5 3" xfId="4060" xr:uid="{00000000-0005-0000-0000-0000E10B0000}"/>
    <cellStyle name="Normal 5_Equipamentos Bodoquena" xfId="4061" xr:uid="{00000000-0005-0000-0000-0000E20B0000}"/>
    <cellStyle name="Normal 50" xfId="3300" xr:uid="{00000000-0005-0000-0000-0000E30B0000}"/>
    <cellStyle name="Normal 51" xfId="3301" xr:uid="{00000000-0005-0000-0000-0000E40B0000}"/>
    <cellStyle name="Normal 52" xfId="3302" xr:uid="{00000000-0005-0000-0000-0000E50B0000}"/>
    <cellStyle name="Normal 53" xfId="3303" xr:uid="{00000000-0005-0000-0000-0000E60B0000}"/>
    <cellStyle name="Normal 54" xfId="3304" xr:uid="{00000000-0005-0000-0000-0000E70B0000}"/>
    <cellStyle name="Normal 55" xfId="3305" xr:uid="{00000000-0005-0000-0000-0000E80B0000}"/>
    <cellStyle name="Normal 56" xfId="3306" xr:uid="{00000000-0005-0000-0000-0000E90B0000}"/>
    <cellStyle name="Normal 57" xfId="3961" xr:uid="{00000000-0005-0000-0000-0000EA0B0000}"/>
    <cellStyle name="Normal 58" xfId="3307" xr:uid="{00000000-0005-0000-0000-0000EB0B0000}"/>
    <cellStyle name="Normal 59" xfId="4147" xr:uid="{00000000-0005-0000-0000-0000EC0B0000}"/>
    <cellStyle name="Normal 6" xfId="1337" xr:uid="{00000000-0005-0000-0000-0000ED0B0000}"/>
    <cellStyle name="Normal 6 2" xfId="3308" xr:uid="{00000000-0005-0000-0000-0000EE0B0000}"/>
    <cellStyle name="Normal 6 3" xfId="3309" xr:uid="{00000000-0005-0000-0000-0000EF0B0000}"/>
    <cellStyle name="Normal 6 4" xfId="4153" xr:uid="{00000000-0005-0000-0000-0000F00B0000}"/>
    <cellStyle name="Normal 6 5" xfId="4151" xr:uid="{00000000-0005-0000-0000-0000F10B0000}"/>
    <cellStyle name="Normal 60" xfId="3310" xr:uid="{00000000-0005-0000-0000-0000F20B0000}"/>
    <cellStyle name="Normal 61" xfId="3311" xr:uid="{00000000-0005-0000-0000-0000F30B0000}"/>
    <cellStyle name="Normal 62" xfId="3312" xr:uid="{00000000-0005-0000-0000-0000F40B0000}"/>
    <cellStyle name="Normal 66" xfId="3313" xr:uid="{00000000-0005-0000-0000-0000F50B0000}"/>
    <cellStyle name="Normal 67" xfId="3314" xr:uid="{00000000-0005-0000-0000-0000F60B0000}"/>
    <cellStyle name="Normal 68" xfId="3315" xr:uid="{00000000-0005-0000-0000-0000F70B0000}"/>
    <cellStyle name="Normal 7" xfId="3316" xr:uid="{00000000-0005-0000-0000-0000F80B0000}"/>
    <cellStyle name="Normal 72" xfId="3317" xr:uid="{00000000-0005-0000-0000-0000F90B0000}"/>
    <cellStyle name="Normal 73" xfId="3318" xr:uid="{00000000-0005-0000-0000-0000FA0B0000}"/>
    <cellStyle name="Normal 74" xfId="3319" xr:uid="{00000000-0005-0000-0000-0000FB0B0000}"/>
    <cellStyle name="Normal 76" xfId="3320" xr:uid="{00000000-0005-0000-0000-0000FC0B0000}"/>
    <cellStyle name="Normal 78" xfId="3321" xr:uid="{00000000-0005-0000-0000-0000FD0B0000}"/>
    <cellStyle name="Normal 8" xfId="3322" xr:uid="{00000000-0005-0000-0000-0000FE0B0000}"/>
    <cellStyle name="Normal 81" xfId="3323" xr:uid="{00000000-0005-0000-0000-0000FF0B0000}"/>
    <cellStyle name="Normal 83" xfId="3324" xr:uid="{00000000-0005-0000-0000-0000000C0000}"/>
    <cellStyle name="Normal 9" xfId="984" xr:uid="{00000000-0005-0000-0000-0000010C0000}"/>
    <cellStyle name="Normal 9 2" xfId="4062" xr:uid="{00000000-0005-0000-0000-0000020C0000}"/>
    <cellStyle name="Normal 9 2 2" xfId="4063" xr:uid="{00000000-0005-0000-0000-0000030C0000}"/>
    <cellStyle name="Normal_1ª. MEDIÇÃO-PAVISERVICE - LOTE I - atualizado" xfId="4064" xr:uid="{00000000-0005-0000-0000-0000040C0000}"/>
    <cellStyle name="Normal_1ª. MEDIÇÃO-PAVISERVICE - LOTE I - atualizado 2" xfId="3959" xr:uid="{00000000-0005-0000-0000-0000050C0000}"/>
    <cellStyle name="Nota 10" xfId="985" xr:uid="{00000000-0005-0000-0000-0000060C0000}"/>
    <cellStyle name="Nota 11" xfId="986" xr:uid="{00000000-0005-0000-0000-0000070C0000}"/>
    <cellStyle name="Nota 12" xfId="987" xr:uid="{00000000-0005-0000-0000-0000080C0000}"/>
    <cellStyle name="Nota 13" xfId="988" xr:uid="{00000000-0005-0000-0000-0000090C0000}"/>
    <cellStyle name="Nota 14" xfId="989" xr:uid="{00000000-0005-0000-0000-00000A0C0000}"/>
    <cellStyle name="Nota 15" xfId="990" xr:uid="{00000000-0005-0000-0000-00000B0C0000}"/>
    <cellStyle name="Nota 16" xfId="991" xr:uid="{00000000-0005-0000-0000-00000C0C0000}"/>
    <cellStyle name="Nota 17" xfId="992" xr:uid="{00000000-0005-0000-0000-00000D0C0000}"/>
    <cellStyle name="Nota 18" xfId="993" xr:uid="{00000000-0005-0000-0000-00000E0C0000}"/>
    <cellStyle name="Nota 19" xfId="994" xr:uid="{00000000-0005-0000-0000-00000F0C0000}"/>
    <cellStyle name="Nota 2" xfId="995" xr:uid="{00000000-0005-0000-0000-0000100C0000}"/>
    <cellStyle name="Nota 2 10" xfId="996" xr:uid="{00000000-0005-0000-0000-0000110C0000}"/>
    <cellStyle name="Nota 2 11" xfId="997" xr:uid="{00000000-0005-0000-0000-0000120C0000}"/>
    <cellStyle name="Nota 2 12" xfId="998" xr:uid="{00000000-0005-0000-0000-0000130C0000}"/>
    <cellStyle name="Nota 2 13" xfId="999" xr:uid="{00000000-0005-0000-0000-0000140C0000}"/>
    <cellStyle name="Nota 2 14" xfId="1000" xr:uid="{00000000-0005-0000-0000-0000150C0000}"/>
    <cellStyle name="Nota 2 15" xfId="1001" xr:uid="{00000000-0005-0000-0000-0000160C0000}"/>
    <cellStyle name="Nota 2 16" xfId="1002" xr:uid="{00000000-0005-0000-0000-0000170C0000}"/>
    <cellStyle name="Nota 2 17" xfId="1003" xr:uid="{00000000-0005-0000-0000-0000180C0000}"/>
    <cellStyle name="Nota 2 18" xfId="1004" xr:uid="{00000000-0005-0000-0000-0000190C0000}"/>
    <cellStyle name="Nota 2 19" xfId="1005" xr:uid="{00000000-0005-0000-0000-00001A0C0000}"/>
    <cellStyle name="Nota 2 2" xfId="1006" xr:uid="{00000000-0005-0000-0000-00001B0C0000}"/>
    <cellStyle name="Nota 2 20" xfId="1007" xr:uid="{00000000-0005-0000-0000-00001C0C0000}"/>
    <cellStyle name="Nota 2 21" xfId="1008" xr:uid="{00000000-0005-0000-0000-00001D0C0000}"/>
    <cellStyle name="Nota 2 22" xfId="1009" xr:uid="{00000000-0005-0000-0000-00001E0C0000}"/>
    <cellStyle name="Nota 2 23" xfId="1010" xr:uid="{00000000-0005-0000-0000-00001F0C0000}"/>
    <cellStyle name="Nota 2 24" xfId="1011" xr:uid="{00000000-0005-0000-0000-0000200C0000}"/>
    <cellStyle name="Nota 2 25" xfId="1012" xr:uid="{00000000-0005-0000-0000-0000210C0000}"/>
    <cellStyle name="Nota 2 26" xfId="1013" xr:uid="{00000000-0005-0000-0000-0000220C0000}"/>
    <cellStyle name="Nota 2 27" xfId="1014" xr:uid="{00000000-0005-0000-0000-0000230C0000}"/>
    <cellStyle name="Nota 2 28" xfId="1015" xr:uid="{00000000-0005-0000-0000-0000240C0000}"/>
    <cellStyle name="Nota 2 29" xfId="1016" xr:uid="{00000000-0005-0000-0000-0000250C0000}"/>
    <cellStyle name="Nota 2 3" xfId="1017" xr:uid="{00000000-0005-0000-0000-0000260C0000}"/>
    <cellStyle name="Nota 2 30" xfId="1018" xr:uid="{00000000-0005-0000-0000-0000270C0000}"/>
    <cellStyle name="Nota 2 31" xfId="1019" xr:uid="{00000000-0005-0000-0000-0000280C0000}"/>
    <cellStyle name="Nota 2 32" xfId="1020" xr:uid="{00000000-0005-0000-0000-0000290C0000}"/>
    <cellStyle name="Nota 2 4" xfId="1021" xr:uid="{00000000-0005-0000-0000-00002A0C0000}"/>
    <cellStyle name="Nota 2 5" xfId="1022" xr:uid="{00000000-0005-0000-0000-00002B0C0000}"/>
    <cellStyle name="Nota 2 6" xfId="1023" xr:uid="{00000000-0005-0000-0000-00002C0C0000}"/>
    <cellStyle name="Nota 2 7" xfId="1024" xr:uid="{00000000-0005-0000-0000-00002D0C0000}"/>
    <cellStyle name="Nota 2 8" xfId="1025" xr:uid="{00000000-0005-0000-0000-00002E0C0000}"/>
    <cellStyle name="Nota 2 9" xfId="1026" xr:uid="{00000000-0005-0000-0000-00002F0C0000}"/>
    <cellStyle name="Nota 2 9 2" xfId="3325" xr:uid="{00000000-0005-0000-0000-0000300C0000}"/>
    <cellStyle name="Nota 2 9 3" xfId="3326" xr:uid="{00000000-0005-0000-0000-0000310C0000}"/>
    <cellStyle name="Nota 2 9 4" xfId="3327" xr:uid="{00000000-0005-0000-0000-0000320C0000}"/>
    <cellStyle name="Nota 20" xfId="1027" xr:uid="{00000000-0005-0000-0000-0000330C0000}"/>
    <cellStyle name="Nota 21" xfId="1028" xr:uid="{00000000-0005-0000-0000-0000340C0000}"/>
    <cellStyle name="Nota 22" xfId="1029" xr:uid="{00000000-0005-0000-0000-0000350C0000}"/>
    <cellStyle name="Nota 23" xfId="1030" xr:uid="{00000000-0005-0000-0000-0000360C0000}"/>
    <cellStyle name="Nota 24" xfId="1031" xr:uid="{00000000-0005-0000-0000-0000370C0000}"/>
    <cellStyle name="Nota 25" xfId="1032" xr:uid="{00000000-0005-0000-0000-0000380C0000}"/>
    <cellStyle name="Nota 26" xfId="1033" xr:uid="{00000000-0005-0000-0000-0000390C0000}"/>
    <cellStyle name="Nota 27" xfId="1034" xr:uid="{00000000-0005-0000-0000-00003A0C0000}"/>
    <cellStyle name="Nota 28" xfId="1035" xr:uid="{00000000-0005-0000-0000-00003B0C0000}"/>
    <cellStyle name="Nota 29" xfId="1036" xr:uid="{00000000-0005-0000-0000-00003C0C0000}"/>
    <cellStyle name="Nota 3" xfId="1037" xr:uid="{00000000-0005-0000-0000-00003D0C0000}"/>
    <cellStyle name="Nota 3 2" xfId="3328" xr:uid="{00000000-0005-0000-0000-00003E0C0000}"/>
    <cellStyle name="Nota 3 3" xfId="3329" xr:uid="{00000000-0005-0000-0000-00003F0C0000}"/>
    <cellStyle name="Nota 3 4" xfId="3330" xr:uid="{00000000-0005-0000-0000-0000400C0000}"/>
    <cellStyle name="Nota 3 5" xfId="3331" xr:uid="{00000000-0005-0000-0000-0000410C0000}"/>
    <cellStyle name="Nota 3 6" xfId="3332" xr:uid="{00000000-0005-0000-0000-0000420C0000}"/>
    <cellStyle name="Nota 3 7" xfId="3333" xr:uid="{00000000-0005-0000-0000-0000430C0000}"/>
    <cellStyle name="Nota 30" xfId="1038" xr:uid="{00000000-0005-0000-0000-0000440C0000}"/>
    <cellStyle name="Nota 31" xfId="1039" xr:uid="{00000000-0005-0000-0000-0000450C0000}"/>
    <cellStyle name="Nota 32" xfId="1040" xr:uid="{00000000-0005-0000-0000-0000460C0000}"/>
    <cellStyle name="Nota 33" xfId="1041" xr:uid="{00000000-0005-0000-0000-0000470C0000}"/>
    <cellStyle name="Nota 34" xfId="1042" xr:uid="{00000000-0005-0000-0000-0000480C0000}"/>
    <cellStyle name="Nota 35" xfId="1043" xr:uid="{00000000-0005-0000-0000-0000490C0000}"/>
    <cellStyle name="Nota 36" xfId="1044" xr:uid="{00000000-0005-0000-0000-00004A0C0000}"/>
    <cellStyle name="Nota 37" xfId="1045" xr:uid="{00000000-0005-0000-0000-00004B0C0000}"/>
    <cellStyle name="Nota 4" xfId="1046" xr:uid="{00000000-0005-0000-0000-00004C0C0000}"/>
    <cellStyle name="Nota 4 2" xfId="3334" xr:uid="{00000000-0005-0000-0000-00004D0C0000}"/>
    <cellStyle name="Nota 4 3" xfId="3335" xr:uid="{00000000-0005-0000-0000-00004E0C0000}"/>
    <cellStyle name="Nota 4 4" xfId="3336" xr:uid="{00000000-0005-0000-0000-00004F0C0000}"/>
    <cellStyle name="Nota 4 5" xfId="3337" xr:uid="{00000000-0005-0000-0000-0000500C0000}"/>
    <cellStyle name="Nota 4 6" xfId="3338" xr:uid="{00000000-0005-0000-0000-0000510C0000}"/>
    <cellStyle name="Nota 4 7" xfId="3339" xr:uid="{00000000-0005-0000-0000-0000520C0000}"/>
    <cellStyle name="Nota 5" xfId="1047" xr:uid="{00000000-0005-0000-0000-0000530C0000}"/>
    <cellStyle name="Nota 5 2" xfId="3340" xr:uid="{00000000-0005-0000-0000-0000540C0000}"/>
    <cellStyle name="Nota 5 3" xfId="3341" xr:uid="{00000000-0005-0000-0000-0000550C0000}"/>
    <cellStyle name="Nota 5 4" xfId="3342" xr:uid="{00000000-0005-0000-0000-0000560C0000}"/>
    <cellStyle name="Nota 6" xfId="1048" xr:uid="{00000000-0005-0000-0000-0000570C0000}"/>
    <cellStyle name="Nota 6 2" xfId="3343" xr:uid="{00000000-0005-0000-0000-0000580C0000}"/>
    <cellStyle name="Nota 6 3" xfId="3344" xr:uid="{00000000-0005-0000-0000-0000590C0000}"/>
    <cellStyle name="Nota 6 4" xfId="3345" xr:uid="{00000000-0005-0000-0000-00005A0C0000}"/>
    <cellStyle name="Nota 7" xfId="1049" xr:uid="{00000000-0005-0000-0000-00005B0C0000}"/>
    <cellStyle name="Nota 7 2" xfId="3346" xr:uid="{00000000-0005-0000-0000-00005C0C0000}"/>
    <cellStyle name="Nota 7 3" xfId="3347" xr:uid="{00000000-0005-0000-0000-00005D0C0000}"/>
    <cellStyle name="Nota 7 4" xfId="3348" xr:uid="{00000000-0005-0000-0000-00005E0C0000}"/>
    <cellStyle name="Nota 8" xfId="1050" xr:uid="{00000000-0005-0000-0000-00005F0C0000}"/>
    <cellStyle name="Nota 8 2" xfId="3349" xr:uid="{00000000-0005-0000-0000-0000600C0000}"/>
    <cellStyle name="Nota 8 3" xfId="3350" xr:uid="{00000000-0005-0000-0000-0000610C0000}"/>
    <cellStyle name="Nota 8 4" xfId="3351" xr:uid="{00000000-0005-0000-0000-0000620C0000}"/>
    <cellStyle name="Nota 9" xfId="1051" xr:uid="{00000000-0005-0000-0000-0000630C0000}"/>
    <cellStyle name="Percent" xfId="4065" xr:uid="{00000000-0005-0000-0000-0000640C0000}"/>
    <cellStyle name="Percentual" xfId="4066" xr:uid="{00000000-0005-0000-0000-0000650C0000}"/>
    <cellStyle name="Ponto" xfId="4067" xr:uid="{00000000-0005-0000-0000-0000660C0000}"/>
    <cellStyle name="Porcentagem" xfId="4156" builtinId="5"/>
    <cellStyle name="Porcentagem 10" xfId="3352" xr:uid="{00000000-0005-0000-0000-0000680C0000}"/>
    <cellStyle name="Porcentagem 11" xfId="4154" xr:uid="{00000000-0005-0000-0000-0000690C0000}"/>
    <cellStyle name="Porcentagem 14" xfId="3353" xr:uid="{00000000-0005-0000-0000-00006A0C0000}"/>
    <cellStyle name="Porcentagem 14 10" xfId="3354" xr:uid="{00000000-0005-0000-0000-00006B0C0000}"/>
    <cellStyle name="Porcentagem 14 11" xfId="3355" xr:uid="{00000000-0005-0000-0000-00006C0C0000}"/>
    <cellStyle name="Porcentagem 14 12" xfId="3356" xr:uid="{00000000-0005-0000-0000-00006D0C0000}"/>
    <cellStyle name="Porcentagem 14 13" xfId="3357" xr:uid="{00000000-0005-0000-0000-00006E0C0000}"/>
    <cellStyle name="Porcentagem 14 14" xfId="3358" xr:uid="{00000000-0005-0000-0000-00006F0C0000}"/>
    <cellStyle name="Porcentagem 14 15" xfId="3359" xr:uid="{00000000-0005-0000-0000-0000700C0000}"/>
    <cellStyle name="Porcentagem 14 16" xfId="3360" xr:uid="{00000000-0005-0000-0000-0000710C0000}"/>
    <cellStyle name="Porcentagem 14 17" xfId="3361" xr:uid="{00000000-0005-0000-0000-0000720C0000}"/>
    <cellStyle name="Porcentagem 14 18" xfId="3362" xr:uid="{00000000-0005-0000-0000-0000730C0000}"/>
    <cellStyle name="Porcentagem 14 19" xfId="3363" xr:uid="{00000000-0005-0000-0000-0000740C0000}"/>
    <cellStyle name="Porcentagem 14 2" xfId="3364" xr:uid="{00000000-0005-0000-0000-0000750C0000}"/>
    <cellStyle name="Porcentagem 14 2 10" xfId="3365" xr:uid="{00000000-0005-0000-0000-0000760C0000}"/>
    <cellStyle name="Porcentagem 14 2 11" xfId="3366" xr:uid="{00000000-0005-0000-0000-0000770C0000}"/>
    <cellStyle name="Porcentagem 14 2 12" xfId="3367" xr:uid="{00000000-0005-0000-0000-0000780C0000}"/>
    <cellStyle name="Porcentagem 14 2 13" xfId="3368" xr:uid="{00000000-0005-0000-0000-0000790C0000}"/>
    <cellStyle name="Porcentagem 14 2 14" xfId="3369" xr:uid="{00000000-0005-0000-0000-00007A0C0000}"/>
    <cellStyle name="Porcentagem 14 2 15" xfId="3370" xr:uid="{00000000-0005-0000-0000-00007B0C0000}"/>
    <cellStyle name="Porcentagem 14 2 16" xfId="3371" xr:uid="{00000000-0005-0000-0000-00007C0C0000}"/>
    <cellStyle name="Porcentagem 14 2 17" xfId="3372" xr:uid="{00000000-0005-0000-0000-00007D0C0000}"/>
    <cellStyle name="Porcentagem 14 2 18" xfId="3373" xr:uid="{00000000-0005-0000-0000-00007E0C0000}"/>
    <cellStyle name="Porcentagem 14 2 19" xfId="3374" xr:uid="{00000000-0005-0000-0000-00007F0C0000}"/>
    <cellStyle name="Porcentagem 14 2 2" xfId="3375" xr:uid="{00000000-0005-0000-0000-0000800C0000}"/>
    <cellStyle name="Porcentagem 14 2 20" xfId="3376" xr:uid="{00000000-0005-0000-0000-0000810C0000}"/>
    <cellStyle name="Porcentagem 14 2 21" xfId="3377" xr:uid="{00000000-0005-0000-0000-0000820C0000}"/>
    <cellStyle name="Porcentagem 14 2 22" xfId="3378" xr:uid="{00000000-0005-0000-0000-0000830C0000}"/>
    <cellStyle name="Porcentagem 14 2 3" xfId="3379" xr:uid="{00000000-0005-0000-0000-0000840C0000}"/>
    <cellStyle name="Porcentagem 14 2 4" xfId="3380" xr:uid="{00000000-0005-0000-0000-0000850C0000}"/>
    <cellStyle name="Porcentagem 14 2 5" xfId="3381" xr:uid="{00000000-0005-0000-0000-0000860C0000}"/>
    <cellStyle name="Porcentagem 14 2 6" xfId="3382" xr:uid="{00000000-0005-0000-0000-0000870C0000}"/>
    <cellStyle name="Porcentagem 14 2 7" xfId="3383" xr:uid="{00000000-0005-0000-0000-0000880C0000}"/>
    <cellStyle name="Porcentagem 14 2 8" xfId="3384" xr:uid="{00000000-0005-0000-0000-0000890C0000}"/>
    <cellStyle name="Porcentagem 14 2 9" xfId="3385" xr:uid="{00000000-0005-0000-0000-00008A0C0000}"/>
    <cellStyle name="Porcentagem 14 20" xfId="3386" xr:uid="{00000000-0005-0000-0000-00008B0C0000}"/>
    <cellStyle name="Porcentagem 14 21" xfId="3387" xr:uid="{00000000-0005-0000-0000-00008C0C0000}"/>
    <cellStyle name="Porcentagem 14 22" xfId="3388" xr:uid="{00000000-0005-0000-0000-00008D0C0000}"/>
    <cellStyle name="Porcentagem 14 23" xfId="3389" xr:uid="{00000000-0005-0000-0000-00008E0C0000}"/>
    <cellStyle name="Porcentagem 14 24" xfId="3390" xr:uid="{00000000-0005-0000-0000-00008F0C0000}"/>
    <cellStyle name="Porcentagem 14 25" xfId="3391" xr:uid="{00000000-0005-0000-0000-0000900C0000}"/>
    <cellStyle name="Porcentagem 14 26" xfId="3392" xr:uid="{00000000-0005-0000-0000-0000910C0000}"/>
    <cellStyle name="Porcentagem 14 3" xfId="3393" xr:uid="{00000000-0005-0000-0000-0000920C0000}"/>
    <cellStyle name="Porcentagem 14 3 10" xfId="3394" xr:uid="{00000000-0005-0000-0000-0000930C0000}"/>
    <cellStyle name="Porcentagem 14 3 11" xfId="3395" xr:uid="{00000000-0005-0000-0000-0000940C0000}"/>
    <cellStyle name="Porcentagem 14 3 12" xfId="3396" xr:uid="{00000000-0005-0000-0000-0000950C0000}"/>
    <cellStyle name="Porcentagem 14 3 13" xfId="3397" xr:uid="{00000000-0005-0000-0000-0000960C0000}"/>
    <cellStyle name="Porcentagem 14 3 14" xfId="3398" xr:uid="{00000000-0005-0000-0000-0000970C0000}"/>
    <cellStyle name="Porcentagem 14 3 15" xfId="3399" xr:uid="{00000000-0005-0000-0000-0000980C0000}"/>
    <cellStyle name="Porcentagem 14 3 16" xfId="3400" xr:uid="{00000000-0005-0000-0000-0000990C0000}"/>
    <cellStyle name="Porcentagem 14 3 17" xfId="3401" xr:uid="{00000000-0005-0000-0000-00009A0C0000}"/>
    <cellStyle name="Porcentagem 14 3 18" xfId="3402" xr:uid="{00000000-0005-0000-0000-00009B0C0000}"/>
    <cellStyle name="Porcentagem 14 3 19" xfId="3403" xr:uid="{00000000-0005-0000-0000-00009C0C0000}"/>
    <cellStyle name="Porcentagem 14 3 2" xfId="3404" xr:uid="{00000000-0005-0000-0000-00009D0C0000}"/>
    <cellStyle name="Porcentagem 14 3 20" xfId="3405" xr:uid="{00000000-0005-0000-0000-00009E0C0000}"/>
    <cellStyle name="Porcentagem 14 3 21" xfId="3406" xr:uid="{00000000-0005-0000-0000-00009F0C0000}"/>
    <cellStyle name="Porcentagem 14 3 22" xfId="3407" xr:uid="{00000000-0005-0000-0000-0000A00C0000}"/>
    <cellStyle name="Porcentagem 14 3 3" xfId="3408" xr:uid="{00000000-0005-0000-0000-0000A10C0000}"/>
    <cellStyle name="Porcentagem 14 3 4" xfId="3409" xr:uid="{00000000-0005-0000-0000-0000A20C0000}"/>
    <cellStyle name="Porcentagem 14 3 5" xfId="3410" xr:uid="{00000000-0005-0000-0000-0000A30C0000}"/>
    <cellStyle name="Porcentagem 14 3 6" xfId="3411" xr:uid="{00000000-0005-0000-0000-0000A40C0000}"/>
    <cellStyle name="Porcentagem 14 3 7" xfId="3412" xr:uid="{00000000-0005-0000-0000-0000A50C0000}"/>
    <cellStyle name="Porcentagem 14 3 8" xfId="3413" xr:uid="{00000000-0005-0000-0000-0000A60C0000}"/>
    <cellStyle name="Porcentagem 14 3 9" xfId="3414" xr:uid="{00000000-0005-0000-0000-0000A70C0000}"/>
    <cellStyle name="Porcentagem 14 4" xfId="3415" xr:uid="{00000000-0005-0000-0000-0000A80C0000}"/>
    <cellStyle name="Porcentagem 14 4 10" xfId="3416" xr:uid="{00000000-0005-0000-0000-0000A90C0000}"/>
    <cellStyle name="Porcentagem 14 4 11" xfId="3417" xr:uid="{00000000-0005-0000-0000-0000AA0C0000}"/>
    <cellStyle name="Porcentagem 14 4 12" xfId="3418" xr:uid="{00000000-0005-0000-0000-0000AB0C0000}"/>
    <cellStyle name="Porcentagem 14 4 13" xfId="3419" xr:uid="{00000000-0005-0000-0000-0000AC0C0000}"/>
    <cellStyle name="Porcentagem 14 4 14" xfId="3420" xr:uid="{00000000-0005-0000-0000-0000AD0C0000}"/>
    <cellStyle name="Porcentagem 14 4 15" xfId="3421" xr:uid="{00000000-0005-0000-0000-0000AE0C0000}"/>
    <cellStyle name="Porcentagem 14 4 16" xfId="3422" xr:uid="{00000000-0005-0000-0000-0000AF0C0000}"/>
    <cellStyle name="Porcentagem 14 4 17" xfId="3423" xr:uid="{00000000-0005-0000-0000-0000B00C0000}"/>
    <cellStyle name="Porcentagem 14 4 18" xfId="3424" xr:uid="{00000000-0005-0000-0000-0000B10C0000}"/>
    <cellStyle name="Porcentagem 14 4 19" xfId="3425" xr:uid="{00000000-0005-0000-0000-0000B20C0000}"/>
    <cellStyle name="Porcentagem 14 4 2" xfId="3426" xr:uid="{00000000-0005-0000-0000-0000B30C0000}"/>
    <cellStyle name="Porcentagem 14 4 20" xfId="3427" xr:uid="{00000000-0005-0000-0000-0000B40C0000}"/>
    <cellStyle name="Porcentagem 14 4 21" xfId="3428" xr:uid="{00000000-0005-0000-0000-0000B50C0000}"/>
    <cellStyle name="Porcentagem 14 4 22" xfId="3429" xr:uid="{00000000-0005-0000-0000-0000B60C0000}"/>
    <cellStyle name="Porcentagem 14 4 3" xfId="3430" xr:uid="{00000000-0005-0000-0000-0000B70C0000}"/>
    <cellStyle name="Porcentagem 14 4 4" xfId="3431" xr:uid="{00000000-0005-0000-0000-0000B80C0000}"/>
    <cellStyle name="Porcentagem 14 4 5" xfId="3432" xr:uid="{00000000-0005-0000-0000-0000B90C0000}"/>
    <cellStyle name="Porcentagem 14 4 6" xfId="3433" xr:uid="{00000000-0005-0000-0000-0000BA0C0000}"/>
    <cellStyle name="Porcentagem 14 4 7" xfId="3434" xr:uid="{00000000-0005-0000-0000-0000BB0C0000}"/>
    <cellStyle name="Porcentagem 14 4 8" xfId="3435" xr:uid="{00000000-0005-0000-0000-0000BC0C0000}"/>
    <cellStyle name="Porcentagem 14 4 9" xfId="3436" xr:uid="{00000000-0005-0000-0000-0000BD0C0000}"/>
    <cellStyle name="Porcentagem 14 5" xfId="3437" xr:uid="{00000000-0005-0000-0000-0000BE0C0000}"/>
    <cellStyle name="Porcentagem 14 5 10" xfId="3438" xr:uid="{00000000-0005-0000-0000-0000BF0C0000}"/>
    <cellStyle name="Porcentagem 14 5 11" xfId="3439" xr:uid="{00000000-0005-0000-0000-0000C00C0000}"/>
    <cellStyle name="Porcentagem 14 5 12" xfId="3440" xr:uid="{00000000-0005-0000-0000-0000C10C0000}"/>
    <cellStyle name="Porcentagem 14 5 13" xfId="3441" xr:uid="{00000000-0005-0000-0000-0000C20C0000}"/>
    <cellStyle name="Porcentagem 14 5 14" xfId="3442" xr:uid="{00000000-0005-0000-0000-0000C30C0000}"/>
    <cellStyle name="Porcentagem 14 5 15" xfId="3443" xr:uid="{00000000-0005-0000-0000-0000C40C0000}"/>
    <cellStyle name="Porcentagem 14 5 16" xfId="3444" xr:uid="{00000000-0005-0000-0000-0000C50C0000}"/>
    <cellStyle name="Porcentagem 14 5 17" xfId="3445" xr:uid="{00000000-0005-0000-0000-0000C60C0000}"/>
    <cellStyle name="Porcentagem 14 5 18" xfId="3446" xr:uid="{00000000-0005-0000-0000-0000C70C0000}"/>
    <cellStyle name="Porcentagem 14 5 19" xfId="3447" xr:uid="{00000000-0005-0000-0000-0000C80C0000}"/>
    <cellStyle name="Porcentagem 14 5 2" xfId="3448" xr:uid="{00000000-0005-0000-0000-0000C90C0000}"/>
    <cellStyle name="Porcentagem 14 5 20" xfId="3449" xr:uid="{00000000-0005-0000-0000-0000CA0C0000}"/>
    <cellStyle name="Porcentagem 14 5 21" xfId="3450" xr:uid="{00000000-0005-0000-0000-0000CB0C0000}"/>
    <cellStyle name="Porcentagem 14 5 22" xfId="3451" xr:uid="{00000000-0005-0000-0000-0000CC0C0000}"/>
    <cellStyle name="Porcentagem 14 5 3" xfId="3452" xr:uid="{00000000-0005-0000-0000-0000CD0C0000}"/>
    <cellStyle name="Porcentagem 14 5 4" xfId="3453" xr:uid="{00000000-0005-0000-0000-0000CE0C0000}"/>
    <cellStyle name="Porcentagem 14 5 5" xfId="3454" xr:uid="{00000000-0005-0000-0000-0000CF0C0000}"/>
    <cellStyle name="Porcentagem 14 5 6" xfId="3455" xr:uid="{00000000-0005-0000-0000-0000D00C0000}"/>
    <cellStyle name="Porcentagem 14 5 7" xfId="3456" xr:uid="{00000000-0005-0000-0000-0000D10C0000}"/>
    <cellStyle name="Porcentagem 14 5 8" xfId="3457" xr:uid="{00000000-0005-0000-0000-0000D20C0000}"/>
    <cellStyle name="Porcentagem 14 5 9" xfId="3458" xr:uid="{00000000-0005-0000-0000-0000D30C0000}"/>
    <cellStyle name="Porcentagem 14 6" xfId="3459" xr:uid="{00000000-0005-0000-0000-0000D40C0000}"/>
    <cellStyle name="Porcentagem 14 7" xfId="3460" xr:uid="{00000000-0005-0000-0000-0000D50C0000}"/>
    <cellStyle name="Porcentagem 14 8" xfId="3461" xr:uid="{00000000-0005-0000-0000-0000D60C0000}"/>
    <cellStyle name="Porcentagem 14 9" xfId="3462" xr:uid="{00000000-0005-0000-0000-0000D70C0000}"/>
    <cellStyle name="Porcentagem 2" xfId="1052" xr:uid="{00000000-0005-0000-0000-0000D80C0000}"/>
    <cellStyle name="Porcentagem 2 10" xfId="3463" xr:uid="{00000000-0005-0000-0000-0000D90C0000}"/>
    <cellStyle name="Porcentagem 2 11" xfId="3464" xr:uid="{00000000-0005-0000-0000-0000DA0C0000}"/>
    <cellStyle name="Porcentagem 2 12" xfId="3465" xr:uid="{00000000-0005-0000-0000-0000DB0C0000}"/>
    <cellStyle name="Porcentagem 2 13" xfId="3466" xr:uid="{00000000-0005-0000-0000-0000DC0C0000}"/>
    <cellStyle name="Porcentagem 2 14" xfId="3467" xr:uid="{00000000-0005-0000-0000-0000DD0C0000}"/>
    <cellStyle name="Porcentagem 2 15" xfId="3468" xr:uid="{00000000-0005-0000-0000-0000DE0C0000}"/>
    <cellStyle name="Porcentagem 2 16" xfId="3469" xr:uid="{00000000-0005-0000-0000-0000DF0C0000}"/>
    <cellStyle name="Porcentagem 2 17" xfId="3470" xr:uid="{00000000-0005-0000-0000-0000E00C0000}"/>
    <cellStyle name="Porcentagem 2 18" xfId="3471" xr:uid="{00000000-0005-0000-0000-0000E10C0000}"/>
    <cellStyle name="Porcentagem 2 19" xfId="3472" xr:uid="{00000000-0005-0000-0000-0000E20C0000}"/>
    <cellStyle name="Porcentagem 2 2" xfId="1340" xr:uid="{00000000-0005-0000-0000-0000E30C0000}"/>
    <cellStyle name="Porcentagem 2 2 2" xfId="4068" xr:uid="{00000000-0005-0000-0000-0000E40C0000}"/>
    <cellStyle name="Porcentagem 2 2 3" xfId="4069" xr:uid="{00000000-0005-0000-0000-0000E50C0000}"/>
    <cellStyle name="Porcentagem 2 2 4" xfId="4070" xr:uid="{00000000-0005-0000-0000-0000E60C0000}"/>
    <cellStyle name="Porcentagem 2 2 5" xfId="4071" xr:uid="{00000000-0005-0000-0000-0000E70C0000}"/>
    <cellStyle name="Porcentagem 2 20" xfId="3473" xr:uid="{00000000-0005-0000-0000-0000E80C0000}"/>
    <cellStyle name="Porcentagem 2 21" xfId="3474" xr:uid="{00000000-0005-0000-0000-0000E90C0000}"/>
    <cellStyle name="Porcentagem 2 22" xfId="3475" xr:uid="{00000000-0005-0000-0000-0000EA0C0000}"/>
    <cellStyle name="Porcentagem 2 23" xfId="3476" xr:uid="{00000000-0005-0000-0000-0000EB0C0000}"/>
    <cellStyle name="Porcentagem 2 24" xfId="3477" xr:uid="{00000000-0005-0000-0000-0000EC0C0000}"/>
    <cellStyle name="Porcentagem 2 25" xfId="3478" xr:uid="{00000000-0005-0000-0000-0000ED0C0000}"/>
    <cellStyle name="Porcentagem 2 26" xfId="3479" xr:uid="{00000000-0005-0000-0000-0000EE0C0000}"/>
    <cellStyle name="Porcentagem 2 27" xfId="3480" xr:uid="{00000000-0005-0000-0000-0000EF0C0000}"/>
    <cellStyle name="Porcentagem 2 28" xfId="3481" xr:uid="{00000000-0005-0000-0000-0000F00C0000}"/>
    <cellStyle name="Porcentagem 2 29" xfId="3482" xr:uid="{00000000-0005-0000-0000-0000F10C0000}"/>
    <cellStyle name="Porcentagem 2 3" xfId="3483" xr:uid="{00000000-0005-0000-0000-0000F20C0000}"/>
    <cellStyle name="Porcentagem 2 30" xfId="3484" xr:uid="{00000000-0005-0000-0000-0000F30C0000}"/>
    <cellStyle name="Porcentagem 2 31" xfId="3485" xr:uid="{00000000-0005-0000-0000-0000F40C0000}"/>
    <cellStyle name="Porcentagem 2 32" xfId="3486" xr:uid="{00000000-0005-0000-0000-0000F50C0000}"/>
    <cellStyle name="Porcentagem 2 33" xfId="3487" xr:uid="{00000000-0005-0000-0000-0000F60C0000}"/>
    <cellStyle name="Porcentagem 2 34" xfId="3488" xr:uid="{00000000-0005-0000-0000-0000F70C0000}"/>
    <cellStyle name="Porcentagem 2 35" xfId="3489" xr:uid="{00000000-0005-0000-0000-0000F80C0000}"/>
    <cellStyle name="Porcentagem 2 36" xfId="3490" xr:uid="{00000000-0005-0000-0000-0000F90C0000}"/>
    <cellStyle name="Porcentagem 2 37" xfId="3491" xr:uid="{00000000-0005-0000-0000-0000FA0C0000}"/>
    <cellStyle name="Porcentagem 2 38" xfId="3492" xr:uid="{00000000-0005-0000-0000-0000FB0C0000}"/>
    <cellStyle name="Porcentagem 2 39" xfId="3493" xr:uid="{00000000-0005-0000-0000-0000FC0C0000}"/>
    <cellStyle name="Porcentagem 2 4" xfId="3494" xr:uid="{00000000-0005-0000-0000-0000FD0C0000}"/>
    <cellStyle name="Porcentagem 2 40" xfId="3495" xr:uid="{00000000-0005-0000-0000-0000FE0C0000}"/>
    <cellStyle name="Porcentagem 2 41" xfId="3496" xr:uid="{00000000-0005-0000-0000-0000FF0C0000}"/>
    <cellStyle name="Porcentagem 2 42" xfId="3497" xr:uid="{00000000-0005-0000-0000-0000000D0000}"/>
    <cellStyle name="Porcentagem 2 43" xfId="3498" xr:uid="{00000000-0005-0000-0000-0000010D0000}"/>
    <cellStyle name="Porcentagem 2 44" xfId="3499" xr:uid="{00000000-0005-0000-0000-0000020D0000}"/>
    <cellStyle name="Porcentagem 2 45" xfId="3500" xr:uid="{00000000-0005-0000-0000-0000030D0000}"/>
    <cellStyle name="Porcentagem 2 46" xfId="3501" xr:uid="{00000000-0005-0000-0000-0000040D0000}"/>
    <cellStyle name="Porcentagem 2 47" xfId="3502" xr:uid="{00000000-0005-0000-0000-0000050D0000}"/>
    <cellStyle name="Porcentagem 2 48" xfId="3503" xr:uid="{00000000-0005-0000-0000-0000060D0000}"/>
    <cellStyle name="Porcentagem 2 5" xfId="3504" xr:uid="{00000000-0005-0000-0000-0000070D0000}"/>
    <cellStyle name="Porcentagem 2 6" xfId="3505" xr:uid="{00000000-0005-0000-0000-0000080D0000}"/>
    <cellStyle name="Porcentagem 2 7" xfId="3506" xr:uid="{00000000-0005-0000-0000-0000090D0000}"/>
    <cellStyle name="Porcentagem 2 8" xfId="3507" xr:uid="{00000000-0005-0000-0000-00000A0D0000}"/>
    <cellStyle name="Porcentagem 2 9" xfId="3508" xr:uid="{00000000-0005-0000-0000-00000B0D0000}"/>
    <cellStyle name="Porcentagem 3" xfId="1053" xr:uid="{00000000-0005-0000-0000-00000C0D0000}"/>
    <cellStyle name="Porcentagem 3 2" xfId="3964" xr:uid="{00000000-0005-0000-0000-00000D0D0000}"/>
    <cellStyle name="Porcentagem 3 2 2" xfId="4072" xr:uid="{00000000-0005-0000-0000-00000E0D0000}"/>
    <cellStyle name="Porcentagem 3 3" xfId="4073" xr:uid="{00000000-0005-0000-0000-00000F0D0000}"/>
    <cellStyle name="Porcentagem 3 3 2" xfId="4074" xr:uid="{00000000-0005-0000-0000-0000100D0000}"/>
    <cellStyle name="Porcentagem 3 4" xfId="4075" xr:uid="{00000000-0005-0000-0000-0000110D0000}"/>
    <cellStyle name="Porcentagem 3 4 2" xfId="4076" xr:uid="{00000000-0005-0000-0000-0000120D0000}"/>
    <cellStyle name="Porcentagem 3 5" xfId="4077" xr:uid="{00000000-0005-0000-0000-0000130D0000}"/>
    <cellStyle name="Porcentagem 3 5 2" xfId="4078" xr:uid="{00000000-0005-0000-0000-0000140D0000}"/>
    <cellStyle name="Porcentagem 4" xfId="3509" xr:uid="{00000000-0005-0000-0000-0000150D0000}"/>
    <cellStyle name="Porcentagem 4 2" xfId="4079" xr:uid="{00000000-0005-0000-0000-0000160D0000}"/>
    <cellStyle name="Porcentagem 5" xfId="4080" xr:uid="{00000000-0005-0000-0000-0000170D0000}"/>
    <cellStyle name="Porcentagem 6" xfId="3510" xr:uid="{00000000-0005-0000-0000-0000180D0000}"/>
    <cellStyle name="Porcentagem 6 2" xfId="4081" xr:uid="{00000000-0005-0000-0000-0000190D0000}"/>
    <cellStyle name="Porcentagem 7" xfId="3511" xr:uid="{00000000-0005-0000-0000-00001A0D0000}"/>
    <cellStyle name="Porcentagem 7 2" xfId="4082" xr:uid="{00000000-0005-0000-0000-00001B0D0000}"/>
    <cellStyle name="Porcentagem 8" xfId="3512" xr:uid="{00000000-0005-0000-0000-00001C0D0000}"/>
    <cellStyle name="Porcentagem 9" xfId="3513" xr:uid="{00000000-0005-0000-0000-00001D0D0000}"/>
    <cellStyle name="Porcentaje" xfId="4083" xr:uid="{00000000-0005-0000-0000-00001E0D0000}"/>
    <cellStyle name="RENATO1" xfId="4084" xr:uid="{00000000-0005-0000-0000-00001F0D0000}"/>
    <cellStyle name="RM" xfId="4085" xr:uid="{00000000-0005-0000-0000-0000200D0000}"/>
    <cellStyle name="Saída 10" xfId="1054" xr:uid="{00000000-0005-0000-0000-0000210D0000}"/>
    <cellStyle name="Saída 11" xfId="1055" xr:uid="{00000000-0005-0000-0000-0000220D0000}"/>
    <cellStyle name="Saída 12" xfId="1056" xr:uid="{00000000-0005-0000-0000-0000230D0000}"/>
    <cellStyle name="Saída 13" xfId="1057" xr:uid="{00000000-0005-0000-0000-0000240D0000}"/>
    <cellStyle name="Saída 14" xfId="1058" xr:uid="{00000000-0005-0000-0000-0000250D0000}"/>
    <cellStyle name="Saída 15" xfId="1059" xr:uid="{00000000-0005-0000-0000-0000260D0000}"/>
    <cellStyle name="Saída 16" xfId="1060" xr:uid="{00000000-0005-0000-0000-0000270D0000}"/>
    <cellStyle name="Saída 17" xfId="1061" xr:uid="{00000000-0005-0000-0000-0000280D0000}"/>
    <cellStyle name="Saída 18" xfId="1062" xr:uid="{00000000-0005-0000-0000-0000290D0000}"/>
    <cellStyle name="Saída 19" xfId="1063" xr:uid="{00000000-0005-0000-0000-00002A0D0000}"/>
    <cellStyle name="Saída 2" xfId="1064" xr:uid="{00000000-0005-0000-0000-00002B0D0000}"/>
    <cellStyle name="Saída 2 2" xfId="3514" xr:uid="{00000000-0005-0000-0000-00002C0D0000}"/>
    <cellStyle name="Saída 2 3" xfId="3515" xr:uid="{00000000-0005-0000-0000-00002D0D0000}"/>
    <cellStyle name="Saída 2 4" xfId="3516" xr:uid="{00000000-0005-0000-0000-00002E0D0000}"/>
    <cellStyle name="Saída 2 5" xfId="3517" xr:uid="{00000000-0005-0000-0000-00002F0D0000}"/>
    <cellStyle name="Saída 2 6" xfId="3518" xr:uid="{00000000-0005-0000-0000-0000300D0000}"/>
    <cellStyle name="Saída 2 7" xfId="3519" xr:uid="{00000000-0005-0000-0000-0000310D0000}"/>
    <cellStyle name="Saída 20" xfId="1065" xr:uid="{00000000-0005-0000-0000-0000320D0000}"/>
    <cellStyle name="Saída 21" xfId="1066" xr:uid="{00000000-0005-0000-0000-0000330D0000}"/>
    <cellStyle name="Saída 22" xfId="1067" xr:uid="{00000000-0005-0000-0000-0000340D0000}"/>
    <cellStyle name="Saída 23" xfId="1068" xr:uid="{00000000-0005-0000-0000-0000350D0000}"/>
    <cellStyle name="Saída 24" xfId="1069" xr:uid="{00000000-0005-0000-0000-0000360D0000}"/>
    <cellStyle name="Saída 25" xfId="1070" xr:uid="{00000000-0005-0000-0000-0000370D0000}"/>
    <cellStyle name="Saída 26" xfId="1071" xr:uid="{00000000-0005-0000-0000-0000380D0000}"/>
    <cellStyle name="Saída 27" xfId="1072" xr:uid="{00000000-0005-0000-0000-0000390D0000}"/>
    <cellStyle name="Saída 28" xfId="1073" xr:uid="{00000000-0005-0000-0000-00003A0D0000}"/>
    <cellStyle name="Saída 29" xfId="1074" xr:uid="{00000000-0005-0000-0000-00003B0D0000}"/>
    <cellStyle name="Saída 3" xfId="1075" xr:uid="{00000000-0005-0000-0000-00003C0D0000}"/>
    <cellStyle name="Saída 3 2" xfId="3520" xr:uid="{00000000-0005-0000-0000-00003D0D0000}"/>
    <cellStyle name="Saída 3 3" xfId="3521" xr:uid="{00000000-0005-0000-0000-00003E0D0000}"/>
    <cellStyle name="Saída 3 4" xfId="3522" xr:uid="{00000000-0005-0000-0000-00003F0D0000}"/>
    <cellStyle name="Saída 3 5" xfId="3523" xr:uid="{00000000-0005-0000-0000-0000400D0000}"/>
    <cellStyle name="Saída 3 6" xfId="3524" xr:uid="{00000000-0005-0000-0000-0000410D0000}"/>
    <cellStyle name="Saída 3 7" xfId="3525" xr:uid="{00000000-0005-0000-0000-0000420D0000}"/>
    <cellStyle name="Saída 30" xfId="1076" xr:uid="{00000000-0005-0000-0000-0000430D0000}"/>
    <cellStyle name="Saída 31" xfId="1077" xr:uid="{00000000-0005-0000-0000-0000440D0000}"/>
    <cellStyle name="Saída 32" xfId="1078" xr:uid="{00000000-0005-0000-0000-0000450D0000}"/>
    <cellStyle name="Saída 4" xfId="1079" xr:uid="{00000000-0005-0000-0000-0000460D0000}"/>
    <cellStyle name="Saída 4 2" xfId="3526" xr:uid="{00000000-0005-0000-0000-0000470D0000}"/>
    <cellStyle name="Saída 4 3" xfId="3527" xr:uid="{00000000-0005-0000-0000-0000480D0000}"/>
    <cellStyle name="Saída 4 4" xfId="3528" xr:uid="{00000000-0005-0000-0000-0000490D0000}"/>
    <cellStyle name="Saída 4 5" xfId="3529" xr:uid="{00000000-0005-0000-0000-00004A0D0000}"/>
    <cellStyle name="Saída 4 6" xfId="3530" xr:uid="{00000000-0005-0000-0000-00004B0D0000}"/>
    <cellStyle name="Saída 4 7" xfId="3531" xr:uid="{00000000-0005-0000-0000-00004C0D0000}"/>
    <cellStyle name="Saída 5" xfId="1080" xr:uid="{00000000-0005-0000-0000-00004D0D0000}"/>
    <cellStyle name="Saída 5 2" xfId="3532" xr:uid="{00000000-0005-0000-0000-00004E0D0000}"/>
    <cellStyle name="Saída 5 3" xfId="3533" xr:uid="{00000000-0005-0000-0000-00004F0D0000}"/>
    <cellStyle name="Saída 5 4" xfId="3534" xr:uid="{00000000-0005-0000-0000-0000500D0000}"/>
    <cellStyle name="Saída 6" xfId="1081" xr:uid="{00000000-0005-0000-0000-0000510D0000}"/>
    <cellStyle name="Saída 6 2" xfId="3535" xr:uid="{00000000-0005-0000-0000-0000520D0000}"/>
    <cellStyle name="Saída 6 3" xfId="3536" xr:uid="{00000000-0005-0000-0000-0000530D0000}"/>
    <cellStyle name="Saída 6 4" xfId="3537" xr:uid="{00000000-0005-0000-0000-0000540D0000}"/>
    <cellStyle name="Saída 7" xfId="1082" xr:uid="{00000000-0005-0000-0000-0000550D0000}"/>
    <cellStyle name="Saída 7 2" xfId="3538" xr:uid="{00000000-0005-0000-0000-0000560D0000}"/>
    <cellStyle name="Saída 7 3" xfId="3539" xr:uid="{00000000-0005-0000-0000-0000570D0000}"/>
    <cellStyle name="Saída 7 4" xfId="3540" xr:uid="{00000000-0005-0000-0000-0000580D0000}"/>
    <cellStyle name="Saída 8" xfId="1083" xr:uid="{00000000-0005-0000-0000-0000590D0000}"/>
    <cellStyle name="Saída 8 2" xfId="3541" xr:uid="{00000000-0005-0000-0000-00005A0D0000}"/>
    <cellStyle name="Saída 8 3" xfId="3542" xr:uid="{00000000-0005-0000-0000-00005B0D0000}"/>
    <cellStyle name="Saída 8 4" xfId="3543" xr:uid="{00000000-0005-0000-0000-00005C0D0000}"/>
    <cellStyle name="Saída 9" xfId="1084" xr:uid="{00000000-0005-0000-0000-00005D0D0000}"/>
    <cellStyle name="Sep. milhar [0]" xfId="4086" xr:uid="{00000000-0005-0000-0000-00005E0D0000}"/>
    <cellStyle name="Separador de m" xfId="4087" xr:uid="{00000000-0005-0000-0000-00005F0D0000}"/>
    <cellStyle name="Separador de milhares 10" xfId="3544" xr:uid="{00000000-0005-0000-0000-0000610D0000}"/>
    <cellStyle name="Separador de milhares 10 10" xfId="3545" xr:uid="{00000000-0005-0000-0000-0000620D0000}"/>
    <cellStyle name="Separador de milhares 10 11" xfId="3546" xr:uid="{00000000-0005-0000-0000-0000630D0000}"/>
    <cellStyle name="Separador de milhares 10 12" xfId="3547" xr:uid="{00000000-0005-0000-0000-0000640D0000}"/>
    <cellStyle name="Separador de milhares 10 13" xfId="3548" xr:uid="{00000000-0005-0000-0000-0000650D0000}"/>
    <cellStyle name="Separador de milhares 10 14" xfId="3549" xr:uid="{00000000-0005-0000-0000-0000660D0000}"/>
    <cellStyle name="Separador de milhares 10 15" xfId="3550" xr:uid="{00000000-0005-0000-0000-0000670D0000}"/>
    <cellStyle name="Separador de milhares 10 16" xfId="3551" xr:uid="{00000000-0005-0000-0000-0000680D0000}"/>
    <cellStyle name="Separador de milhares 10 17" xfId="3552" xr:uid="{00000000-0005-0000-0000-0000690D0000}"/>
    <cellStyle name="Separador de milhares 10 18" xfId="3553" xr:uid="{00000000-0005-0000-0000-00006A0D0000}"/>
    <cellStyle name="Separador de milhares 10 19" xfId="3554" xr:uid="{00000000-0005-0000-0000-00006B0D0000}"/>
    <cellStyle name="Separador de milhares 10 2" xfId="3555" xr:uid="{00000000-0005-0000-0000-00006C0D0000}"/>
    <cellStyle name="Separador de milhares 10 2 2" xfId="3556" xr:uid="{00000000-0005-0000-0000-00006D0D0000}"/>
    <cellStyle name="Separador de milhares 10 20" xfId="3557" xr:uid="{00000000-0005-0000-0000-00006E0D0000}"/>
    <cellStyle name="Separador de milhares 10 21" xfId="3558" xr:uid="{00000000-0005-0000-0000-00006F0D0000}"/>
    <cellStyle name="Separador de milhares 10 22" xfId="3559" xr:uid="{00000000-0005-0000-0000-0000700D0000}"/>
    <cellStyle name="Separador de milhares 10 23" xfId="3560" xr:uid="{00000000-0005-0000-0000-0000710D0000}"/>
    <cellStyle name="Separador de milhares 10 24" xfId="3561" xr:uid="{00000000-0005-0000-0000-0000720D0000}"/>
    <cellStyle name="Separador de milhares 10 25" xfId="4159" xr:uid="{00000000-0005-0000-0000-0000730D0000}"/>
    <cellStyle name="Separador de milhares 10 3" xfId="3562" xr:uid="{00000000-0005-0000-0000-0000740D0000}"/>
    <cellStyle name="Separador de milhares 10 4" xfId="3563" xr:uid="{00000000-0005-0000-0000-0000750D0000}"/>
    <cellStyle name="Separador de milhares 10 5" xfId="3564" xr:uid="{00000000-0005-0000-0000-0000760D0000}"/>
    <cellStyle name="Separador de milhares 10 6" xfId="3565" xr:uid="{00000000-0005-0000-0000-0000770D0000}"/>
    <cellStyle name="Separador de milhares 10 7" xfId="3566" xr:uid="{00000000-0005-0000-0000-0000780D0000}"/>
    <cellStyle name="Separador de milhares 10 8" xfId="3567" xr:uid="{00000000-0005-0000-0000-0000790D0000}"/>
    <cellStyle name="Separador de milhares 10 9" xfId="3568" xr:uid="{00000000-0005-0000-0000-00007A0D0000}"/>
    <cellStyle name="Separador de milhares 11" xfId="3569" xr:uid="{00000000-0005-0000-0000-00007B0D0000}"/>
    <cellStyle name="Separador de milhares 12" xfId="3570" xr:uid="{00000000-0005-0000-0000-00007C0D0000}"/>
    <cellStyle name="Separador de milhares 13" xfId="3571" xr:uid="{00000000-0005-0000-0000-00007D0D0000}"/>
    <cellStyle name="Separador de milhares 14" xfId="4155" xr:uid="{00000000-0005-0000-0000-00007E0D0000}"/>
    <cellStyle name="Separador de milhares 14 2" xfId="4152" xr:uid="{00000000-0005-0000-0000-00007F0D0000}"/>
    <cellStyle name="Separador de milhares 15" xfId="3572" xr:uid="{00000000-0005-0000-0000-0000800D0000}"/>
    <cellStyle name="Separador de milhares 16" xfId="3573" xr:uid="{00000000-0005-0000-0000-0000810D0000}"/>
    <cellStyle name="Separador de milhares 17" xfId="3574" xr:uid="{00000000-0005-0000-0000-0000820D0000}"/>
    <cellStyle name="Separador de milhares 18" xfId="3575" xr:uid="{00000000-0005-0000-0000-0000830D0000}"/>
    <cellStyle name="Separador de milhares 19" xfId="3576" xr:uid="{00000000-0005-0000-0000-0000840D0000}"/>
    <cellStyle name="Separador de milhares 2" xfId="1085" xr:uid="{00000000-0005-0000-0000-0000850D0000}"/>
    <cellStyle name="Separador de milhares 2 13" xfId="6" xr:uid="{00000000-0005-0000-0000-0000860D0000}"/>
    <cellStyle name="Separador de milhares 2 13 2" xfId="3577" xr:uid="{00000000-0005-0000-0000-0000870D0000}"/>
    <cellStyle name="Separador de milhares 2 13 3" xfId="3578" xr:uid="{00000000-0005-0000-0000-0000880D0000}"/>
    <cellStyle name="Separador de milhares 2 13 4" xfId="3579" xr:uid="{00000000-0005-0000-0000-0000890D0000}"/>
    <cellStyle name="Separador de milhares 2 13 5" xfId="3580" xr:uid="{00000000-0005-0000-0000-00008A0D0000}"/>
    <cellStyle name="Separador de milhares 2 13 6" xfId="3581" xr:uid="{00000000-0005-0000-0000-00008B0D0000}"/>
    <cellStyle name="Separador de milhares 2 13 7" xfId="3582" xr:uid="{00000000-0005-0000-0000-00008C0D0000}"/>
    <cellStyle name="Separador de milhares 2 13 8" xfId="3583" xr:uid="{00000000-0005-0000-0000-00008D0D0000}"/>
    <cellStyle name="Separador de milhares 2 13 9" xfId="3584" xr:uid="{00000000-0005-0000-0000-00008E0D0000}"/>
    <cellStyle name="Separador de milhares 2 2" xfId="3585" xr:uid="{00000000-0005-0000-0000-00008F0D0000}"/>
    <cellStyle name="Separador de milhares 2 2 2" xfId="4088" xr:uid="{00000000-0005-0000-0000-0000900D0000}"/>
    <cellStyle name="Separador de milhares 2 2 2 2" xfId="4089" xr:uid="{00000000-0005-0000-0000-0000910D0000}"/>
    <cellStyle name="Separador de milhares 2 2 3" xfId="4090" xr:uid="{00000000-0005-0000-0000-0000920D0000}"/>
    <cellStyle name="Separador de milhares 2 2 3 2" xfId="4091" xr:uid="{00000000-0005-0000-0000-0000930D0000}"/>
    <cellStyle name="Separador de milhares 2 2 4" xfId="4092" xr:uid="{00000000-0005-0000-0000-0000940D0000}"/>
    <cellStyle name="Separador de milhares 2 2 4 2" xfId="4093" xr:uid="{00000000-0005-0000-0000-0000950D0000}"/>
    <cellStyle name="Separador de milhares 2 2 5" xfId="4094" xr:uid="{00000000-0005-0000-0000-0000960D0000}"/>
    <cellStyle name="Separador de milhares 2 2 5 2" xfId="4095" xr:uid="{00000000-0005-0000-0000-0000970D0000}"/>
    <cellStyle name="Separador de milhares 2 2 6" xfId="4096" xr:uid="{00000000-0005-0000-0000-0000980D0000}"/>
    <cellStyle name="Separador de milhares 2 2_Relatório Custos - Novembro-10" xfId="4097" xr:uid="{00000000-0005-0000-0000-0000990D0000}"/>
    <cellStyle name="Separador de milhares 2 3" xfId="3586" xr:uid="{00000000-0005-0000-0000-00009A0D0000}"/>
    <cellStyle name="Separador de milhares 2 4" xfId="3587" xr:uid="{00000000-0005-0000-0000-00009B0D0000}"/>
    <cellStyle name="Separador de milhares 2 5" xfId="3588" xr:uid="{00000000-0005-0000-0000-00009C0D0000}"/>
    <cellStyle name="Separador de milhares 2 6" xfId="3589" xr:uid="{00000000-0005-0000-0000-00009D0D0000}"/>
    <cellStyle name="Separador de milhares 2 7" xfId="4098" xr:uid="{00000000-0005-0000-0000-00009E0D0000}"/>
    <cellStyle name="Separador de milhares 2 7 2" xfId="4099" xr:uid="{00000000-0005-0000-0000-00009F0D0000}"/>
    <cellStyle name="Separador de milhares 2 8" xfId="4100" xr:uid="{00000000-0005-0000-0000-0000A00D0000}"/>
    <cellStyle name="Separador de milhares 2 9" xfId="4101" xr:uid="{00000000-0005-0000-0000-0000A10D0000}"/>
    <cellStyle name="Separador de milhares 2_5a medição Rio Negro" xfId="4149" xr:uid="{00000000-0005-0000-0000-0000A20D0000}"/>
    <cellStyle name="Separador de milhares 21" xfId="3590" xr:uid="{00000000-0005-0000-0000-0000A30D0000}"/>
    <cellStyle name="Separador de milhares 22" xfId="3591" xr:uid="{00000000-0005-0000-0000-0000A40D0000}"/>
    <cellStyle name="Separador de milhares 23" xfId="3592" xr:uid="{00000000-0005-0000-0000-0000A50D0000}"/>
    <cellStyle name="Separador de milhares 24" xfId="3593" xr:uid="{00000000-0005-0000-0000-0000A60D0000}"/>
    <cellStyle name="Separador de milhares 25" xfId="3594" xr:uid="{00000000-0005-0000-0000-0000A70D0000}"/>
    <cellStyle name="Separador de milhares 27" xfId="3595" xr:uid="{00000000-0005-0000-0000-0000A80D0000}"/>
    <cellStyle name="Separador de milhares 28" xfId="3596" xr:uid="{00000000-0005-0000-0000-0000A90D0000}"/>
    <cellStyle name="Separador de milhares 29" xfId="3597" xr:uid="{00000000-0005-0000-0000-0000AA0D0000}"/>
    <cellStyle name="Separador de milhares 3" xfId="1086" xr:uid="{00000000-0005-0000-0000-0000AB0D0000}"/>
    <cellStyle name="Separador de milhares 3 2" xfId="3598" xr:uid="{00000000-0005-0000-0000-0000AC0D0000}"/>
    <cellStyle name="Separador de milhares 3 2 2" xfId="3965" xr:uid="{00000000-0005-0000-0000-0000AD0D0000}"/>
    <cellStyle name="Separador de milhares 3 2 3" xfId="4102" xr:uid="{00000000-0005-0000-0000-0000AE0D0000}"/>
    <cellStyle name="Separador de milhares 3 2 4" xfId="4103" xr:uid="{00000000-0005-0000-0000-0000AF0D0000}"/>
    <cellStyle name="Separador de milhares 3 2 4 2" xfId="4104" xr:uid="{00000000-0005-0000-0000-0000B00D0000}"/>
    <cellStyle name="Separador de milhares 3 2 5" xfId="4105" xr:uid="{00000000-0005-0000-0000-0000B10D0000}"/>
    <cellStyle name="Separador de milhares 3 2 5 2" xfId="4106" xr:uid="{00000000-0005-0000-0000-0000B20D0000}"/>
    <cellStyle name="Separador de milhares 3 2 6" xfId="4107" xr:uid="{00000000-0005-0000-0000-0000B30D0000}"/>
    <cellStyle name="Separador de milhares 3 3" xfId="4108" xr:uid="{00000000-0005-0000-0000-0000B40D0000}"/>
    <cellStyle name="Separador de milhares 3 3 2" xfId="4109" xr:uid="{00000000-0005-0000-0000-0000B50D0000}"/>
    <cellStyle name="Separador de milhares 3 3 2 2" xfId="4110" xr:uid="{00000000-0005-0000-0000-0000B60D0000}"/>
    <cellStyle name="Separador de milhares 3 3 3" xfId="4111" xr:uid="{00000000-0005-0000-0000-0000B70D0000}"/>
    <cellStyle name="Separador de milhares 3 4" xfId="4112" xr:uid="{00000000-0005-0000-0000-0000B80D0000}"/>
    <cellStyle name="Separador de milhares 3 4 2" xfId="4113" xr:uid="{00000000-0005-0000-0000-0000B90D0000}"/>
    <cellStyle name="Separador de milhares 3 5" xfId="4114" xr:uid="{00000000-0005-0000-0000-0000BA0D0000}"/>
    <cellStyle name="Separador de milhares 3 5 2" xfId="4115" xr:uid="{00000000-0005-0000-0000-0000BB0D0000}"/>
    <cellStyle name="Separador de milhares 3 6" xfId="4116" xr:uid="{00000000-0005-0000-0000-0000BC0D0000}"/>
    <cellStyle name="Separador de milhares 3 6 2" xfId="4117" xr:uid="{00000000-0005-0000-0000-0000BD0D0000}"/>
    <cellStyle name="Separador de milhares 3 7" xfId="4118" xr:uid="{00000000-0005-0000-0000-0000BE0D0000}"/>
    <cellStyle name="Separador de milhares 3_Análise Econômica BR-163-PA Consórcio v1" xfId="4119" xr:uid="{00000000-0005-0000-0000-0000BF0D0000}"/>
    <cellStyle name="Separador de milhares 31" xfId="3599" xr:uid="{00000000-0005-0000-0000-0000C00D0000}"/>
    <cellStyle name="Separador de milhares 32" xfId="3600" xr:uid="{00000000-0005-0000-0000-0000C10D0000}"/>
    <cellStyle name="Separador de milhares 33" xfId="3601" xr:uid="{00000000-0005-0000-0000-0000C20D0000}"/>
    <cellStyle name="Separador de milhares 34" xfId="3602" xr:uid="{00000000-0005-0000-0000-0000C30D0000}"/>
    <cellStyle name="Separador de milhares 35" xfId="3603" xr:uid="{00000000-0005-0000-0000-0000C40D0000}"/>
    <cellStyle name="Separador de milhares 36" xfId="3604" xr:uid="{00000000-0005-0000-0000-0000C50D0000}"/>
    <cellStyle name="Separador de milhares 37" xfId="3605" xr:uid="{00000000-0005-0000-0000-0000C60D0000}"/>
    <cellStyle name="Separador de milhares 38" xfId="3606" xr:uid="{00000000-0005-0000-0000-0000C70D0000}"/>
    <cellStyle name="Separador de milhares 39" xfId="3607" xr:uid="{00000000-0005-0000-0000-0000C80D0000}"/>
    <cellStyle name="Separador de milhares 4" xfId="3608" xr:uid="{00000000-0005-0000-0000-0000C90D0000}"/>
    <cellStyle name="Separador de milhares 4 10" xfId="3609" xr:uid="{00000000-0005-0000-0000-0000CA0D0000}"/>
    <cellStyle name="Separador de milhares 4 11" xfId="3610" xr:uid="{00000000-0005-0000-0000-0000CB0D0000}"/>
    <cellStyle name="Separador de milhares 4 12" xfId="3611" xr:uid="{00000000-0005-0000-0000-0000CC0D0000}"/>
    <cellStyle name="Separador de milhares 4 13" xfId="3612" xr:uid="{00000000-0005-0000-0000-0000CD0D0000}"/>
    <cellStyle name="Separador de milhares 4 14" xfId="3613" xr:uid="{00000000-0005-0000-0000-0000CE0D0000}"/>
    <cellStyle name="Separador de milhares 4 15" xfId="3614" xr:uid="{00000000-0005-0000-0000-0000CF0D0000}"/>
    <cellStyle name="Separador de milhares 4 16" xfId="3615" xr:uid="{00000000-0005-0000-0000-0000D00D0000}"/>
    <cellStyle name="Separador de milhares 4 17" xfId="3616" xr:uid="{00000000-0005-0000-0000-0000D10D0000}"/>
    <cellStyle name="Separador de milhares 4 18" xfId="3617" xr:uid="{00000000-0005-0000-0000-0000D20D0000}"/>
    <cellStyle name="Separador de milhares 4 19" xfId="3618" xr:uid="{00000000-0005-0000-0000-0000D30D0000}"/>
    <cellStyle name="Separador de milhares 4 2" xfId="3619" xr:uid="{00000000-0005-0000-0000-0000D40D0000}"/>
    <cellStyle name="Separador de milhares 4 2 2" xfId="4120" xr:uid="{00000000-0005-0000-0000-0000D50D0000}"/>
    <cellStyle name="Separador de milhares 4 20" xfId="3620" xr:uid="{00000000-0005-0000-0000-0000D60D0000}"/>
    <cellStyle name="Separador de milhares 4 21" xfId="3621" xr:uid="{00000000-0005-0000-0000-0000D70D0000}"/>
    <cellStyle name="Separador de milhares 4 22" xfId="3622" xr:uid="{00000000-0005-0000-0000-0000D80D0000}"/>
    <cellStyle name="Separador de milhares 4 23" xfId="3623" xr:uid="{00000000-0005-0000-0000-0000D90D0000}"/>
    <cellStyle name="Separador de milhares 4 24" xfId="3624" xr:uid="{00000000-0005-0000-0000-0000DA0D0000}"/>
    <cellStyle name="Separador de milhares 4 25" xfId="3625" xr:uid="{00000000-0005-0000-0000-0000DB0D0000}"/>
    <cellStyle name="Separador de milhares 4 26" xfId="3626" xr:uid="{00000000-0005-0000-0000-0000DC0D0000}"/>
    <cellStyle name="Separador de milhares 4 27" xfId="3627" xr:uid="{00000000-0005-0000-0000-0000DD0D0000}"/>
    <cellStyle name="Separador de milhares 4 28" xfId="3628" xr:uid="{00000000-0005-0000-0000-0000DE0D0000}"/>
    <cellStyle name="Separador de milhares 4 29" xfId="3629" xr:uid="{00000000-0005-0000-0000-0000DF0D0000}"/>
    <cellStyle name="Separador de milhares 4 3" xfId="3630" xr:uid="{00000000-0005-0000-0000-0000E00D0000}"/>
    <cellStyle name="Separador de milhares 4 30" xfId="3631" xr:uid="{00000000-0005-0000-0000-0000E10D0000}"/>
    <cellStyle name="Separador de milhares 4 31" xfId="3632" xr:uid="{00000000-0005-0000-0000-0000E20D0000}"/>
    <cellStyle name="Separador de milhares 4 32" xfId="3633" xr:uid="{00000000-0005-0000-0000-0000E30D0000}"/>
    <cellStyle name="Separador de milhares 4 33" xfId="3634" xr:uid="{00000000-0005-0000-0000-0000E40D0000}"/>
    <cellStyle name="Separador de milhares 4 4" xfId="3635" xr:uid="{00000000-0005-0000-0000-0000E50D0000}"/>
    <cellStyle name="Separador de milhares 4 5" xfId="3636" xr:uid="{00000000-0005-0000-0000-0000E60D0000}"/>
    <cellStyle name="Separador de milhares 4 6" xfId="3637" xr:uid="{00000000-0005-0000-0000-0000E70D0000}"/>
    <cellStyle name="Separador de milhares 4 7" xfId="3638" xr:uid="{00000000-0005-0000-0000-0000E80D0000}"/>
    <cellStyle name="Separador de milhares 4 8" xfId="3639" xr:uid="{00000000-0005-0000-0000-0000E90D0000}"/>
    <cellStyle name="Separador de milhares 4 9" xfId="3640" xr:uid="{00000000-0005-0000-0000-0000EA0D0000}"/>
    <cellStyle name="Separador de milhares 4_CC 75 2008   PROP EQUIPE CAMPO BELO" xfId="3641" xr:uid="{00000000-0005-0000-0000-0000EB0D0000}"/>
    <cellStyle name="Separador de milhares 40" xfId="3642" xr:uid="{00000000-0005-0000-0000-0000EC0D0000}"/>
    <cellStyle name="Separador de milhares 41" xfId="3643" xr:uid="{00000000-0005-0000-0000-0000ED0D0000}"/>
    <cellStyle name="Separador de milhares 42" xfId="3644" xr:uid="{00000000-0005-0000-0000-0000EE0D0000}"/>
    <cellStyle name="Separador de milhares 43" xfId="3645" xr:uid="{00000000-0005-0000-0000-0000EF0D0000}"/>
    <cellStyle name="Separador de milhares 44" xfId="3646" xr:uid="{00000000-0005-0000-0000-0000F00D0000}"/>
    <cellStyle name="Separador de milhares 45" xfId="3647" xr:uid="{00000000-0005-0000-0000-0000F10D0000}"/>
    <cellStyle name="Separador de milhares 46" xfId="3648" xr:uid="{00000000-0005-0000-0000-0000F20D0000}"/>
    <cellStyle name="Separador de milhares 47" xfId="3649" xr:uid="{00000000-0005-0000-0000-0000F30D0000}"/>
    <cellStyle name="Separador de milhares 47 2" xfId="3650" xr:uid="{00000000-0005-0000-0000-0000F40D0000}"/>
    <cellStyle name="Separador de milhares 48" xfId="3651" xr:uid="{00000000-0005-0000-0000-0000F50D0000}"/>
    <cellStyle name="Separador de milhares 49" xfId="3652" xr:uid="{00000000-0005-0000-0000-0000F60D0000}"/>
    <cellStyle name="Separador de milhares 5" xfId="3963" xr:uid="{00000000-0005-0000-0000-0000F70D0000}"/>
    <cellStyle name="Separador de milhares 5 2" xfId="3653" xr:uid="{00000000-0005-0000-0000-0000F80D0000}"/>
    <cellStyle name="Separador de milhares 50" xfId="3654" xr:uid="{00000000-0005-0000-0000-0000F90D0000}"/>
    <cellStyle name="Separador de milhares 51" xfId="3655" xr:uid="{00000000-0005-0000-0000-0000FA0D0000}"/>
    <cellStyle name="Separador de milhares 53" xfId="3656" xr:uid="{00000000-0005-0000-0000-0000FB0D0000}"/>
    <cellStyle name="Separador de milhares 54" xfId="3657" xr:uid="{00000000-0005-0000-0000-0000FC0D0000}"/>
    <cellStyle name="Separador de milhares 55" xfId="3658" xr:uid="{00000000-0005-0000-0000-0000FD0D0000}"/>
    <cellStyle name="Separador de milhares 56" xfId="3659" xr:uid="{00000000-0005-0000-0000-0000FE0D0000}"/>
    <cellStyle name="Separador de milhares 58" xfId="3660" xr:uid="{00000000-0005-0000-0000-0000FF0D0000}"/>
    <cellStyle name="Separador de milhares 6" xfId="1087" xr:uid="{00000000-0005-0000-0000-0000000E0000}"/>
    <cellStyle name="Separador de milhares 6 2" xfId="4121" xr:uid="{00000000-0005-0000-0000-0000010E0000}"/>
    <cellStyle name="Separador de milhares 60" xfId="3661" xr:uid="{00000000-0005-0000-0000-0000020E0000}"/>
    <cellStyle name="Separador de milhares 61" xfId="3662" xr:uid="{00000000-0005-0000-0000-0000030E0000}"/>
    <cellStyle name="Separador de milhares 7" xfId="3663" xr:uid="{00000000-0005-0000-0000-0000040E0000}"/>
    <cellStyle name="Separador de milhares 7 2" xfId="4122" xr:uid="{00000000-0005-0000-0000-0000050E0000}"/>
    <cellStyle name="Separador de milhares 8" xfId="3664" xr:uid="{00000000-0005-0000-0000-0000060E0000}"/>
    <cellStyle name="Separador de milhares 8 2" xfId="4123" xr:uid="{00000000-0005-0000-0000-0000070E0000}"/>
    <cellStyle name="Separador de milhares 8 2 2" xfId="4124" xr:uid="{00000000-0005-0000-0000-0000080E0000}"/>
    <cellStyle name="Separador de milhares 8 3" xfId="4125" xr:uid="{00000000-0005-0000-0000-0000090E0000}"/>
    <cellStyle name="Separador de milhares 9" xfId="1088" xr:uid="{00000000-0005-0000-0000-00000A0E0000}"/>
    <cellStyle name="SSS" xfId="4126" xr:uid="{00000000-0005-0000-0000-00000B0E0000}"/>
    <cellStyle name="TableStyleLight1" xfId="4150" xr:uid="{00000000-0005-0000-0000-00000C0E0000}"/>
    <cellStyle name="Texto de Aviso 10" xfId="1089" xr:uid="{00000000-0005-0000-0000-00000D0E0000}"/>
    <cellStyle name="Texto de Aviso 11" xfId="1090" xr:uid="{00000000-0005-0000-0000-00000E0E0000}"/>
    <cellStyle name="Texto de Aviso 12" xfId="1091" xr:uid="{00000000-0005-0000-0000-00000F0E0000}"/>
    <cellStyle name="Texto de Aviso 13" xfId="1092" xr:uid="{00000000-0005-0000-0000-0000100E0000}"/>
    <cellStyle name="Texto de Aviso 14" xfId="1093" xr:uid="{00000000-0005-0000-0000-0000110E0000}"/>
    <cellStyle name="Texto de Aviso 15" xfId="1094" xr:uid="{00000000-0005-0000-0000-0000120E0000}"/>
    <cellStyle name="Texto de Aviso 16" xfId="1095" xr:uid="{00000000-0005-0000-0000-0000130E0000}"/>
    <cellStyle name="Texto de Aviso 17" xfId="1096" xr:uid="{00000000-0005-0000-0000-0000140E0000}"/>
    <cellStyle name="Texto de Aviso 18" xfId="1097" xr:uid="{00000000-0005-0000-0000-0000150E0000}"/>
    <cellStyle name="Texto de Aviso 19" xfId="1098" xr:uid="{00000000-0005-0000-0000-0000160E0000}"/>
    <cellStyle name="Texto de Aviso 2" xfId="1099" xr:uid="{00000000-0005-0000-0000-0000170E0000}"/>
    <cellStyle name="Texto de Aviso 2 2" xfId="3665" xr:uid="{00000000-0005-0000-0000-0000180E0000}"/>
    <cellStyle name="Texto de Aviso 2 3" xfId="3666" xr:uid="{00000000-0005-0000-0000-0000190E0000}"/>
    <cellStyle name="Texto de Aviso 2 4" xfId="3667" xr:uid="{00000000-0005-0000-0000-00001A0E0000}"/>
    <cellStyle name="Texto de Aviso 2 5" xfId="3668" xr:uid="{00000000-0005-0000-0000-00001B0E0000}"/>
    <cellStyle name="Texto de Aviso 2 6" xfId="3669" xr:uid="{00000000-0005-0000-0000-00001C0E0000}"/>
    <cellStyle name="Texto de Aviso 2 7" xfId="3670" xr:uid="{00000000-0005-0000-0000-00001D0E0000}"/>
    <cellStyle name="Texto de Aviso 20" xfId="1100" xr:uid="{00000000-0005-0000-0000-00001E0E0000}"/>
    <cellStyle name="Texto de Aviso 21" xfId="1101" xr:uid="{00000000-0005-0000-0000-00001F0E0000}"/>
    <cellStyle name="Texto de Aviso 22" xfId="1102" xr:uid="{00000000-0005-0000-0000-0000200E0000}"/>
    <cellStyle name="Texto de Aviso 23" xfId="1103" xr:uid="{00000000-0005-0000-0000-0000210E0000}"/>
    <cellStyle name="Texto de Aviso 24" xfId="1104" xr:uid="{00000000-0005-0000-0000-0000220E0000}"/>
    <cellStyle name="Texto de Aviso 25" xfId="1105" xr:uid="{00000000-0005-0000-0000-0000230E0000}"/>
    <cellStyle name="Texto de Aviso 26" xfId="1106" xr:uid="{00000000-0005-0000-0000-0000240E0000}"/>
    <cellStyle name="Texto de Aviso 27" xfId="1107" xr:uid="{00000000-0005-0000-0000-0000250E0000}"/>
    <cellStyle name="Texto de Aviso 28" xfId="1108" xr:uid="{00000000-0005-0000-0000-0000260E0000}"/>
    <cellStyle name="Texto de Aviso 29" xfId="1109" xr:uid="{00000000-0005-0000-0000-0000270E0000}"/>
    <cellStyle name="Texto de Aviso 3" xfId="1110" xr:uid="{00000000-0005-0000-0000-0000280E0000}"/>
    <cellStyle name="Texto de Aviso 3 2" xfId="3671" xr:uid="{00000000-0005-0000-0000-0000290E0000}"/>
    <cellStyle name="Texto de Aviso 3 3" xfId="3672" xr:uid="{00000000-0005-0000-0000-00002A0E0000}"/>
    <cellStyle name="Texto de Aviso 3 4" xfId="3673" xr:uid="{00000000-0005-0000-0000-00002B0E0000}"/>
    <cellStyle name="Texto de Aviso 3 5" xfId="3674" xr:uid="{00000000-0005-0000-0000-00002C0E0000}"/>
    <cellStyle name="Texto de Aviso 3 6" xfId="3675" xr:uid="{00000000-0005-0000-0000-00002D0E0000}"/>
    <cellStyle name="Texto de Aviso 3 7" xfId="3676" xr:uid="{00000000-0005-0000-0000-00002E0E0000}"/>
    <cellStyle name="Texto de Aviso 30" xfId="1111" xr:uid="{00000000-0005-0000-0000-00002F0E0000}"/>
    <cellStyle name="Texto de Aviso 31" xfId="1112" xr:uid="{00000000-0005-0000-0000-0000300E0000}"/>
    <cellStyle name="Texto de Aviso 32" xfId="1113" xr:uid="{00000000-0005-0000-0000-0000310E0000}"/>
    <cellStyle name="Texto de Aviso 4" xfId="1114" xr:uid="{00000000-0005-0000-0000-0000320E0000}"/>
    <cellStyle name="Texto de Aviso 4 2" xfId="3677" xr:uid="{00000000-0005-0000-0000-0000330E0000}"/>
    <cellStyle name="Texto de Aviso 4 3" xfId="3678" xr:uid="{00000000-0005-0000-0000-0000340E0000}"/>
    <cellStyle name="Texto de Aviso 4 4" xfId="3679" xr:uid="{00000000-0005-0000-0000-0000350E0000}"/>
    <cellStyle name="Texto de Aviso 4 5" xfId="3680" xr:uid="{00000000-0005-0000-0000-0000360E0000}"/>
    <cellStyle name="Texto de Aviso 4 6" xfId="3681" xr:uid="{00000000-0005-0000-0000-0000370E0000}"/>
    <cellStyle name="Texto de Aviso 4 7" xfId="3682" xr:uid="{00000000-0005-0000-0000-0000380E0000}"/>
    <cellStyle name="Texto de Aviso 5" xfId="1115" xr:uid="{00000000-0005-0000-0000-0000390E0000}"/>
    <cellStyle name="Texto de Aviso 5 2" xfId="3683" xr:uid="{00000000-0005-0000-0000-00003A0E0000}"/>
    <cellStyle name="Texto de Aviso 5 3" xfId="3684" xr:uid="{00000000-0005-0000-0000-00003B0E0000}"/>
    <cellStyle name="Texto de Aviso 5 4" xfId="3685" xr:uid="{00000000-0005-0000-0000-00003C0E0000}"/>
    <cellStyle name="Texto de Aviso 6" xfId="1116" xr:uid="{00000000-0005-0000-0000-00003D0E0000}"/>
    <cellStyle name="Texto de Aviso 6 2" xfId="3686" xr:uid="{00000000-0005-0000-0000-00003E0E0000}"/>
    <cellStyle name="Texto de Aviso 6 3" xfId="3687" xr:uid="{00000000-0005-0000-0000-00003F0E0000}"/>
    <cellStyle name="Texto de Aviso 6 4" xfId="3688" xr:uid="{00000000-0005-0000-0000-0000400E0000}"/>
    <cellStyle name="Texto de Aviso 7" xfId="1117" xr:uid="{00000000-0005-0000-0000-0000410E0000}"/>
    <cellStyle name="Texto de Aviso 7 2" xfId="3689" xr:uid="{00000000-0005-0000-0000-0000420E0000}"/>
    <cellStyle name="Texto de Aviso 7 3" xfId="3690" xr:uid="{00000000-0005-0000-0000-0000430E0000}"/>
    <cellStyle name="Texto de Aviso 7 4" xfId="3691" xr:uid="{00000000-0005-0000-0000-0000440E0000}"/>
    <cellStyle name="Texto de Aviso 8" xfId="1118" xr:uid="{00000000-0005-0000-0000-0000450E0000}"/>
    <cellStyle name="Texto de Aviso 8 2" xfId="3692" xr:uid="{00000000-0005-0000-0000-0000460E0000}"/>
    <cellStyle name="Texto de Aviso 8 3" xfId="3693" xr:uid="{00000000-0005-0000-0000-0000470E0000}"/>
    <cellStyle name="Texto de Aviso 8 4" xfId="3694" xr:uid="{00000000-0005-0000-0000-0000480E0000}"/>
    <cellStyle name="Texto de Aviso 9" xfId="1119" xr:uid="{00000000-0005-0000-0000-0000490E0000}"/>
    <cellStyle name="Texto Explicativo 10" xfId="1120" xr:uid="{00000000-0005-0000-0000-00004A0E0000}"/>
    <cellStyle name="Texto Explicativo 11" xfId="1121" xr:uid="{00000000-0005-0000-0000-00004B0E0000}"/>
    <cellStyle name="Texto Explicativo 12" xfId="1122" xr:uid="{00000000-0005-0000-0000-00004C0E0000}"/>
    <cellStyle name="Texto Explicativo 13" xfId="1123" xr:uid="{00000000-0005-0000-0000-00004D0E0000}"/>
    <cellStyle name="Texto Explicativo 14" xfId="1124" xr:uid="{00000000-0005-0000-0000-00004E0E0000}"/>
    <cellStyle name="Texto Explicativo 15" xfId="1125" xr:uid="{00000000-0005-0000-0000-00004F0E0000}"/>
    <cellStyle name="Texto Explicativo 16" xfId="1126" xr:uid="{00000000-0005-0000-0000-0000500E0000}"/>
    <cellStyle name="Texto Explicativo 17" xfId="1127" xr:uid="{00000000-0005-0000-0000-0000510E0000}"/>
    <cellStyle name="Texto Explicativo 18" xfId="1128" xr:uid="{00000000-0005-0000-0000-0000520E0000}"/>
    <cellStyle name="Texto Explicativo 19" xfId="1129" xr:uid="{00000000-0005-0000-0000-0000530E0000}"/>
    <cellStyle name="Texto Explicativo 2" xfId="1130" xr:uid="{00000000-0005-0000-0000-0000540E0000}"/>
    <cellStyle name="Texto Explicativo 2 2" xfId="3695" xr:uid="{00000000-0005-0000-0000-0000550E0000}"/>
    <cellStyle name="Texto Explicativo 2 3" xfId="3696" xr:uid="{00000000-0005-0000-0000-0000560E0000}"/>
    <cellStyle name="Texto Explicativo 2 4" xfId="3697" xr:uid="{00000000-0005-0000-0000-0000570E0000}"/>
    <cellStyle name="Texto Explicativo 2 5" xfId="3698" xr:uid="{00000000-0005-0000-0000-0000580E0000}"/>
    <cellStyle name="Texto Explicativo 2 6" xfId="3699" xr:uid="{00000000-0005-0000-0000-0000590E0000}"/>
    <cellStyle name="Texto Explicativo 2 7" xfId="3700" xr:uid="{00000000-0005-0000-0000-00005A0E0000}"/>
    <cellStyle name="Texto Explicativo 20" xfId="1131" xr:uid="{00000000-0005-0000-0000-00005B0E0000}"/>
    <cellStyle name="Texto Explicativo 21" xfId="1132" xr:uid="{00000000-0005-0000-0000-00005C0E0000}"/>
    <cellStyle name="Texto Explicativo 22" xfId="1133" xr:uid="{00000000-0005-0000-0000-00005D0E0000}"/>
    <cellStyle name="Texto Explicativo 23" xfId="1134" xr:uid="{00000000-0005-0000-0000-00005E0E0000}"/>
    <cellStyle name="Texto Explicativo 24" xfId="1135" xr:uid="{00000000-0005-0000-0000-00005F0E0000}"/>
    <cellStyle name="Texto Explicativo 25" xfId="1136" xr:uid="{00000000-0005-0000-0000-0000600E0000}"/>
    <cellStyle name="Texto Explicativo 26" xfId="1137" xr:uid="{00000000-0005-0000-0000-0000610E0000}"/>
    <cellStyle name="Texto Explicativo 27" xfId="1138" xr:uid="{00000000-0005-0000-0000-0000620E0000}"/>
    <cellStyle name="Texto Explicativo 28" xfId="1139" xr:uid="{00000000-0005-0000-0000-0000630E0000}"/>
    <cellStyle name="Texto Explicativo 29" xfId="1140" xr:uid="{00000000-0005-0000-0000-0000640E0000}"/>
    <cellStyle name="Texto Explicativo 3" xfId="1141" xr:uid="{00000000-0005-0000-0000-0000650E0000}"/>
    <cellStyle name="Texto Explicativo 3 2" xfId="3701" xr:uid="{00000000-0005-0000-0000-0000660E0000}"/>
    <cellStyle name="Texto Explicativo 3 3" xfId="3702" xr:uid="{00000000-0005-0000-0000-0000670E0000}"/>
    <cellStyle name="Texto Explicativo 3 4" xfId="3703" xr:uid="{00000000-0005-0000-0000-0000680E0000}"/>
    <cellStyle name="Texto Explicativo 3 5" xfId="3704" xr:uid="{00000000-0005-0000-0000-0000690E0000}"/>
    <cellStyle name="Texto Explicativo 3 6" xfId="3705" xr:uid="{00000000-0005-0000-0000-00006A0E0000}"/>
    <cellStyle name="Texto Explicativo 3 7" xfId="3706" xr:uid="{00000000-0005-0000-0000-00006B0E0000}"/>
    <cellStyle name="Texto Explicativo 30" xfId="1142" xr:uid="{00000000-0005-0000-0000-00006C0E0000}"/>
    <cellStyle name="Texto Explicativo 31" xfId="1143" xr:uid="{00000000-0005-0000-0000-00006D0E0000}"/>
    <cellStyle name="Texto Explicativo 32" xfId="1144" xr:uid="{00000000-0005-0000-0000-00006E0E0000}"/>
    <cellStyle name="Texto Explicativo 4" xfId="1145" xr:uid="{00000000-0005-0000-0000-00006F0E0000}"/>
    <cellStyle name="Texto Explicativo 4 2" xfId="3707" xr:uid="{00000000-0005-0000-0000-0000700E0000}"/>
    <cellStyle name="Texto Explicativo 4 3" xfId="3708" xr:uid="{00000000-0005-0000-0000-0000710E0000}"/>
    <cellStyle name="Texto Explicativo 4 4" xfId="3709" xr:uid="{00000000-0005-0000-0000-0000720E0000}"/>
    <cellStyle name="Texto Explicativo 4 5" xfId="3710" xr:uid="{00000000-0005-0000-0000-0000730E0000}"/>
    <cellStyle name="Texto Explicativo 4 6" xfId="3711" xr:uid="{00000000-0005-0000-0000-0000740E0000}"/>
    <cellStyle name="Texto Explicativo 4 7" xfId="3712" xr:uid="{00000000-0005-0000-0000-0000750E0000}"/>
    <cellStyle name="Texto Explicativo 5" xfId="1146" xr:uid="{00000000-0005-0000-0000-0000760E0000}"/>
    <cellStyle name="Texto Explicativo 5 2" xfId="3713" xr:uid="{00000000-0005-0000-0000-0000770E0000}"/>
    <cellStyle name="Texto Explicativo 5 3" xfId="3714" xr:uid="{00000000-0005-0000-0000-0000780E0000}"/>
    <cellStyle name="Texto Explicativo 5 4" xfId="3715" xr:uid="{00000000-0005-0000-0000-0000790E0000}"/>
    <cellStyle name="Texto Explicativo 6" xfId="1147" xr:uid="{00000000-0005-0000-0000-00007A0E0000}"/>
    <cellStyle name="Texto Explicativo 6 2" xfId="3716" xr:uid="{00000000-0005-0000-0000-00007B0E0000}"/>
    <cellStyle name="Texto Explicativo 6 3" xfId="3717" xr:uid="{00000000-0005-0000-0000-00007C0E0000}"/>
    <cellStyle name="Texto Explicativo 6 4" xfId="3718" xr:uid="{00000000-0005-0000-0000-00007D0E0000}"/>
    <cellStyle name="Texto Explicativo 7" xfId="1148" xr:uid="{00000000-0005-0000-0000-00007E0E0000}"/>
    <cellStyle name="Texto Explicativo 7 2" xfId="3719" xr:uid="{00000000-0005-0000-0000-00007F0E0000}"/>
    <cellStyle name="Texto Explicativo 7 3" xfId="3720" xr:uid="{00000000-0005-0000-0000-0000800E0000}"/>
    <cellStyle name="Texto Explicativo 7 4" xfId="3721" xr:uid="{00000000-0005-0000-0000-0000810E0000}"/>
    <cellStyle name="Texto Explicativo 8" xfId="1149" xr:uid="{00000000-0005-0000-0000-0000820E0000}"/>
    <cellStyle name="Texto Explicativo 8 2" xfId="3722" xr:uid="{00000000-0005-0000-0000-0000830E0000}"/>
    <cellStyle name="Texto Explicativo 8 3" xfId="3723" xr:uid="{00000000-0005-0000-0000-0000840E0000}"/>
    <cellStyle name="Texto Explicativo 8 4" xfId="3724" xr:uid="{00000000-0005-0000-0000-0000850E0000}"/>
    <cellStyle name="Texto Explicativo 9" xfId="1150" xr:uid="{00000000-0005-0000-0000-0000860E0000}"/>
    <cellStyle name="Título 1 10" xfId="1151" xr:uid="{00000000-0005-0000-0000-0000870E0000}"/>
    <cellStyle name="Título 1 11" xfId="1152" xr:uid="{00000000-0005-0000-0000-0000880E0000}"/>
    <cellStyle name="Título 1 12" xfId="1153" xr:uid="{00000000-0005-0000-0000-0000890E0000}"/>
    <cellStyle name="Título 1 13" xfId="1154" xr:uid="{00000000-0005-0000-0000-00008A0E0000}"/>
    <cellStyle name="Título 1 14" xfId="1155" xr:uid="{00000000-0005-0000-0000-00008B0E0000}"/>
    <cellStyle name="Título 1 15" xfId="1156" xr:uid="{00000000-0005-0000-0000-00008C0E0000}"/>
    <cellStyle name="Título 1 16" xfId="1157" xr:uid="{00000000-0005-0000-0000-00008D0E0000}"/>
    <cellStyle name="Título 1 17" xfId="1158" xr:uid="{00000000-0005-0000-0000-00008E0E0000}"/>
    <cellStyle name="Título 1 18" xfId="1159" xr:uid="{00000000-0005-0000-0000-00008F0E0000}"/>
    <cellStyle name="Título 1 19" xfId="1160" xr:uid="{00000000-0005-0000-0000-0000900E0000}"/>
    <cellStyle name="Título 1 2" xfId="1161" xr:uid="{00000000-0005-0000-0000-0000910E0000}"/>
    <cellStyle name="Título 1 2 2" xfId="3725" xr:uid="{00000000-0005-0000-0000-0000920E0000}"/>
    <cellStyle name="Título 1 2 3" xfId="3726" xr:uid="{00000000-0005-0000-0000-0000930E0000}"/>
    <cellStyle name="Título 1 2 4" xfId="3727" xr:uid="{00000000-0005-0000-0000-0000940E0000}"/>
    <cellStyle name="Título 1 2 5" xfId="3728" xr:uid="{00000000-0005-0000-0000-0000950E0000}"/>
    <cellStyle name="Título 1 2 6" xfId="3729" xr:uid="{00000000-0005-0000-0000-0000960E0000}"/>
    <cellStyle name="Título 1 2 7" xfId="3730" xr:uid="{00000000-0005-0000-0000-0000970E0000}"/>
    <cellStyle name="Título 1 20" xfId="1162" xr:uid="{00000000-0005-0000-0000-0000980E0000}"/>
    <cellStyle name="Título 1 21" xfId="1163" xr:uid="{00000000-0005-0000-0000-0000990E0000}"/>
    <cellStyle name="Título 1 22" xfId="1164" xr:uid="{00000000-0005-0000-0000-00009A0E0000}"/>
    <cellStyle name="Título 1 23" xfId="1165" xr:uid="{00000000-0005-0000-0000-00009B0E0000}"/>
    <cellStyle name="Título 1 24" xfId="1166" xr:uid="{00000000-0005-0000-0000-00009C0E0000}"/>
    <cellStyle name="Título 1 25" xfId="1167" xr:uid="{00000000-0005-0000-0000-00009D0E0000}"/>
    <cellStyle name="Título 1 26" xfId="1168" xr:uid="{00000000-0005-0000-0000-00009E0E0000}"/>
    <cellStyle name="Título 1 27" xfId="1169" xr:uid="{00000000-0005-0000-0000-00009F0E0000}"/>
    <cellStyle name="Título 1 28" xfId="1170" xr:uid="{00000000-0005-0000-0000-0000A00E0000}"/>
    <cellStyle name="Título 1 29" xfId="1171" xr:uid="{00000000-0005-0000-0000-0000A10E0000}"/>
    <cellStyle name="Título 1 3" xfId="1172" xr:uid="{00000000-0005-0000-0000-0000A20E0000}"/>
    <cellStyle name="Título 1 3 2" xfId="3731" xr:uid="{00000000-0005-0000-0000-0000A30E0000}"/>
    <cellStyle name="Título 1 3 3" xfId="3732" xr:uid="{00000000-0005-0000-0000-0000A40E0000}"/>
    <cellStyle name="Título 1 3 4" xfId="3733" xr:uid="{00000000-0005-0000-0000-0000A50E0000}"/>
    <cellStyle name="Título 1 3 5" xfId="3734" xr:uid="{00000000-0005-0000-0000-0000A60E0000}"/>
    <cellStyle name="Título 1 3 6" xfId="3735" xr:uid="{00000000-0005-0000-0000-0000A70E0000}"/>
    <cellStyle name="Título 1 3 7" xfId="3736" xr:uid="{00000000-0005-0000-0000-0000A80E0000}"/>
    <cellStyle name="Título 1 30" xfId="1173" xr:uid="{00000000-0005-0000-0000-0000A90E0000}"/>
    <cellStyle name="Título 1 31" xfId="1174" xr:uid="{00000000-0005-0000-0000-0000AA0E0000}"/>
    <cellStyle name="Título 1 32" xfId="1175" xr:uid="{00000000-0005-0000-0000-0000AB0E0000}"/>
    <cellStyle name="Título 1 4" xfId="1176" xr:uid="{00000000-0005-0000-0000-0000AC0E0000}"/>
    <cellStyle name="Título 1 4 2" xfId="3737" xr:uid="{00000000-0005-0000-0000-0000AD0E0000}"/>
    <cellStyle name="Título 1 4 3" xfId="3738" xr:uid="{00000000-0005-0000-0000-0000AE0E0000}"/>
    <cellStyle name="Título 1 4 4" xfId="3739" xr:uid="{00000000-0005-0000-0000-0000AF0E0000}"/>
    <cellStyle name="Título 1 4 5" xfId="3740" xr:uid="{00000000-0005-0000-0000-0000B00E0000}"/>
    <cellStyle name="Título 1 4 6" xfId="3741" xr:uid="{00000000-0005-0000-0000-0000B10E0000}"/>
    <cellStyle name="Título 1 4 7" xfId="3742" xr:uid="{00000000-0005-0000-0000-0000B20E0000}"/>
    <cellStyle name="Título 1 5" xfId="1177" xr:uid="{00000000-0005-0000-0000-0000B30E0000}"/>
    <cellStyle name="Título 1 5 2" xfId="3743" xr:uid="{00000000-0005-0000-0000-0000B40E0000}"/>
    <cellStyle name="Título 1 5 3" xfId="3744" xr:uid="{00000000-0005-0000-0000-0000B50E0000}"/>
    <cellStyle name="Título 1 5 4" xfId="3745" xr:uid="{00000000-0005-0000-0000-0000B60E0000}"/>
    <cellStyle name="Título 1 6" xfId="1178" xr:uid="{00000000-0005-0000-0000-0000B70E0000}"/>
    <cellStyle name="Título 1 6 2" xfId="3746" xr:uid="{00000000-0005-0000-0000-0000B80E0000}"/>
    <cellStyle name="Título 1 6 3" xfId="3747" xr:uid="{00000000-0005-0000-0000-0000B90E0000}"/>
    <cellStyle name="Título 1 6 4" xfId="3748" xr:uid="{00000000-0005-0000-0000-0000BA0E0000}"/>
    <cellStyle name="Título 1 7" xfId="1179" xr:uid="{00000000-0005-0000-0000-0000BB0E0000}"/>
    <cellStyle name="Título 1 7 2" xfId="3749" xr:uid="{00000000-0005-0000-0000-0000BC0E0000}"/>
    <cellStyle name="Título 1 7 3" xfId="3750" xr:uid="{00000000-0005-0000-0000-0000BD0E0000}"/>
    <cellStyle name="Título 1 7 4" xfId="3751" xr:uid="{00000000-0005-0000-0000-0000BE0E0000}"/>
    <cellStyle name="Título 1 8" xfId="1180" xr:uid="{00000000-0005-0000-0000-0000BF0E0000}"/>
    <cellStyle name="Título 1 8 2" xfId="3752" xr:uid="{00000000-0005-0000-0000-0000C00E0000}"/>
    <cellStyle name="Título 1 8 3" xfId="3753" xr:uid="{00000000-0005-0000-0000-0000C10E0000}"/>
    <cellStyle name="Título 1 8 4" xfId="3754" xr:uid="{00000000-0005-0000-0000-0000C20E0000}"/>
    <cellStyle name="Título 1 9" xfId="1181" xr:uid="{00000000-0005-0000-0000-0000C30E0000}"/>
    <cellStyle name="Título 10" xfId="1182" xr:uid="{00000000-0005-0000-0000-0000C40E0000}"/>
    <cellStyle name="Título 10 2" xfId="3755" xr:uid="{00000000-0005-0000-0000-0000C50E0000}"/>
    <cellStyle name="Título 10 3" xfId="3756" xr:uid="{00000000-0005-0000-0000-0000C60E0000}"/>
    <cellStyle name="Título 10 4" xfId="3757" xr:uid="{00000000-0005-0000-0000-0000C70E0000}"/>
    <cellStyle name="Título 11" xfId="1183" xr:uid="{00000000-0005-0000-0000-0000C80E0000}"/>
    <cellStyle name="Título 11 2" xfId="3758" xr:uid="{00000000-0005-0000-0000-0000C90E0000}"/>
    <cellStyle name="Título 11 3" xfId="3759" xr:uid="{00000000-0005-0000-0000-0000CA0E0000}"/>
    <cellStyle name="Título 11 4" xfId="3760" xr:uid="{00000000-0005-0000-0000-0000CB0E0000}"/>
    <cellStyle name="Título 12" xfId="1184" xr:uid="{00000000-0005-0000-0000-0000CC0E0000}"/>
    <cellStyle name="Título 13" xfId="1185" xr:uid="{00000000-0005-0000-0000-0000CD0E0000}"/>
    <cellStyle name="Título 14" xfId="1186" xr:uid="{00000000-0005-0000-0000-0000CE0E0000}"/>
    <cellStyle name="Título 15" xfId="1187" xr:uid="{00000000-0005-0000-0000-0000CF0E0000}"/>
    <cellStyle name="Título 16" xfId="1188" xr:uid="{00000000-0005-0000-0000-0000D00E0000}"/>
    <cellStyle name="Título 17" xfId="1189" xr:uid="{00000000-0005-0000-0000-0000D10E0000}"/>
    <cellStyle name="Título 18" xfId="1190" xr:uid="{00000000-0005-0000-0000-0000D20E0000}"/>
    <cellStyle name="Título 19" xfId="1191" xr:uid="{00000000-0005-0000-0000-0000D30E0000}"/>
    <cellStyle name="Título 2 10" xfId="1192" xr:uid="{00000000-0005-0000-0000-0000D40E0000}"/>
    <cellStyle name="Título 2 11" xfId="1193" xr:uid="{00000000-0005-0000-0000-0000D50E0000}"/>
    <cellStyle name="Título 2 12" xfId="1194" xr:uid="{00000000-0005-0000-0000-0000D60E0000}"/>
    <cellStyle name="Título 2 13" xfId="1195" xr:uid="{00000000-0005-0000-0000-0000D70E0000}"/>
    <cellStyle name="Título 2 14" xfId="1196" xr:uid="{00000000-0005-0000-0000-0000D80E0000}"/>
    <cellStyle name="Título 2 15" xfId="1197" xr:uid="{00000000-0005-0000-0000-0000D90E0000}"/>
    <cellStyle name="Título 2 16" xfId="1198" xr:uid="{00000000-0005-0000-0000-0000DA0E0000}"/>
    <cellStyle name="Título 2 17" xfId="1199" xr:uid="{00000000-0005-0000-0000-0000DB0E0000}"/>
    <cellStyle name="Título 2 18" xfId="1200" xr:uid="{00000000-0005-0000-0000-0000DC0E0000}"/>
    <cellStyle name="Título 2 19" xfId="1201" xr:uid="{00000000-0005-0000-0000-0000DD0E0000}"/>
    <cellStyle name="Título 2 2" xfId="1202" xr:uid="{00000000-0005-0000-0000-0000DE0E0000}"/>
    <cellStyle name="Título 2 2 2" xfId="3761" xr:uid="{00000000-0005-0000-0000-0000DF0E0000}"/>
    <cellStyle name="Título 2 2 3" xfId="3762" xr:uid="{00000000-0005-0000-0000-0000E00E0000}"/>
    <cellStyle name="Título 2 2 4" xfId="3763" xr:uid="{00000000-0005-0000-0000-0000E10E0000}"/>
    <cellStyle name="Título 2 2 5" xfId="3764" xr:uid="{00000000-0005-0000-0000-0000E20E0000}"/>
    <cellStyle name="Título 2 2 6" xfId="3765" xr:uid="{00000000-0005-0000-0000-0000E30E0000}"/>
    <cellStyle name="Título 2 2 7" xfId="3766" xr:uid="{00000000-0005-0000-0000-0000E40E0000}"/>
    <cellStyle name="Título 2 20" xfId="1203" xr:uid="{00000000-0005-0000-0000-0000E50E0000}"/>
    <cellStyle name="Título 2 21" xfId="1204" xr:uid="{00000000-0005-0000-0000-0000E60E0000}"/>
    <cellStyle name="Título 2 22" xfId="1205" xr:uid="{00000000-0005-0000-0000-0000E70E0000}"/>
    <cellStyle name="Título 2 23" xfId="1206" xr:uid="{00000000-0005-0000-0000-0000E80E0000}"/>
    <cellStyle name="Título 2 24" xfId="1207" xr:uid="{00000000-0005-0000-0000-0000E90E0000}"/>
    <cellStyle name="Título 2 25" xfId="1208" xr:uid="{00000000-0005-0000-0000-0000EA0E0000}"/>
    <cellStyle name="Título 2 26" xfId="1209" xr:uid="{00000000-0005-0000-0000-0000EB0E0000}"/>
    <cellStyle name="Título 2 27" xfId="1210" xr:uid="{00000000-0005-0000-0000-0000EC0E0000}"/>
    <cellStyle name="Título 2 28" xfId="1211" xr:uid="{00000000-0005-0000-0000-0000ED0E0000}"/>
    <cellStyle name="Título 2 29" xfId="1212" xr:uid="{00000000-0005-0000-0000-0000EE0E0000}"/>
    <cellStyle name="Título 2 3" xfId="1213" xr:uid="{00000000-0005-0000-0000-0000EF0E0000}"/>
    <cellStyle name="Título 2 3 2" xfId="3767" xr:uid="{00000000-0005-0000-0000-0000F00E0000}"/>
    <cellStyle name="Título 2 3 3" xfId="3768" xr:uid="{00000000-0005-0000-0000-0000F10E0000}"/>
    <cellStyle name="Título 2 3 4" xfId="3769" xr:uid="{00000000-0005-0000-0000-0000F20E0000}"/>
    <cellStyle name="Título 2 3 5" xfId="3770" xr:uid="{00000000-0005-0000-0000-0000F30E0000}"/>
    <cellStyle name="Título 2 3 6" xfId="3771" xr:uid="{00000000-0005-0000-0000-0000F40E0000}"/>
    <cellStyle name="Título 2 3 7" xfId="3772" xr:uid="{00000000-0005-0000-0000-0000F50E0000}"/>
    <cellStyle name="Título 2 30" xfId="1214" xr:uid="{00000000-0005-0000-0000-0000F60E0000}"/>
    <cellStyle name="Título 2 31" xfId="1215" xr:uid="{00000000-0005-0000-0000-0000F70E0000}"/>
    <cellStyle name="Título 2 32" xfId="1216" xr:uid="{00000000-0005-0000-0000-0000F80E0000}"/>
    <cellStyle name="Título 2 4" xfId="1217" xr:uid="{00000000-0005-0000-0000-0000F90E0000}"/>
    <cellStyle name="Título 2 4 2" xfId="3773" xr:uid="{00000000-0005-0000-0000-0000FA0E0000}"/>
    <cellStyle name="Título 2 4 3" xfId="3774" xr:uid="{00000000-0005-0000-0000-0000FB0E0000}"/>
    <cellStyle name="Título 2 4 4" xfId="3775" xr:uid="{00000000-0005-0000-0000-0000FC0E0000}"/>
    <cellStyle name="Título 2 4 5" xfId="3776" xr:uid="{00000000-0005-0000-0000-0000FD0E0000}"/>
    <cellStyle name="Título 2 4 6" xfId="3777" xr:uid="{00000000-0005-0000-0000-0000FE0E0000}"/>
    <cellStyle name="Título 2 4 7" xfId="3778" xr:uid="{00000000-0005-0000-0000-0000FF0E0000}"/>
    <cellStyle name="Título 2 5" xfId="1218" xr:uid="{00000000-0005-0000-0000-0000000F0000}"/>
    <cellStyle name="Título 2 5 2" xfId="3779" xr:uid="{00000000-0005-0000-0000-0000010F0000}"/>
    <cellStyle name="Título 2 5 3" xfId="3780" xr:uid="{00000000-0005-0000-0000-0000020F0000}"/>
    <cellStyle name="Título 2 5 4" xfId="3781" xr:uid="{00000000-0005-0000-0000-0000030F0000}"/>
    <cellStyle name="Título 2 6" xfId="1219" xr:uid="{00000000-0005-0000-0000-0000040F0000}"/>
    <cellStyle name="Título 2 6 2" xfId="3782" xr:uid="{00000000-0005-0000-0000-0000050F0000}"/>
    <cellStyle name="Título 2 6 3" xfId="3783" xr:uid="{00000000-0005-0000-0000-0000060F0000}"/>
    <cellStyle name="Título 2 6 4" xfId="3784" xr:uid="{00000000-0005-0000-0000-0000070F0000}"/>
    <cellStyle name="Título 2 7" xfId="1220" xr:uid="{00000000-0005-0000-0000-0000080F0000}"/>
    <cellStyle name="Título 2 7 2" xfId="3785" xr:uid="{00000000-0005-0000-0000-0000090F0000}"/>
    <cellStyle name="Título 2 7 3" xfId="3786" xr:uid="{00000000-0005-0000-0000-00000A0F0000}"/>
    <cellStyle name="Título 2 7 4" xfId="3787" xr:uid="{00000000-0005-0000-0000-00000B0F0000}"/>
    <cellStyle name="Título 2 8" xfId="1221" xr:uid="{00000000-0005-0000-0000-00000C0F0000}"/>
    <cellStyle name="Título 2 8 2" xfId="3788" xr:uid="{00000000-0005-0000-0000-00000D0F0000}"/>
    <cellStyle name="Título 2 8 3" xfId="3789" xr:uid="{00000000-0005-0000-0000-00000E0F0000}"/>
    <cellStyle name="Título 2 8 4" xfId="3790" xr:uid="{00000000-0005-0000-0000-00000F0F0000}"/>
    <cellStyle name="Título 2 9" xfId="1222" xr:uid="{00000000-0005-0000-0000-0000100F0000}"/>
    <cellStyle name="Título 20" xfId="1223" xr:uid="{00000000-0005-0000-0000-0000110F0000}"/>
    <cellStyle name="Título 21" xfId="1224" xr:uid="{00000000-0005-0000-0000-0000120F0000}"/>
    <cellStyle name="Título 22" xfId="1225" xr:uid="{00000000-0005-0000-0000-0000130F0000}"/>
    <cellStyle name="Título 23" xfId="1226" xr:uid="{00000000-0005-0000-0000-0000140F0000}"/>
    <cellStyle name="Título 24" xfId="1227" xr:uid="{00000000-0005-0000-0000-0000150F0000}"/>
    <cellStyle name="Título 25" xfId="1228" xr:uid="{00000000-0005-0000-0000-0000160F0000}"/>
    <cellStyle name="Título 26" xfId="1229" xr:uid="{00000000-0005-0000-0000-0000170F0000}"/>
    <cellStyle name="Título 27" xfId="1230" xr:uid="{00000000-0005-0000-0000-0000180F0000}"/>
    <cellStyle name="Título 28" xfId="1231" xr:uid="{00000000-0005-0000-0000-0000190F0000}"/>
    <cellStyle name="Título 29" xfId="1232" xr:uid="{00000000-0005-0000-0000-00001A0F0000}"/>
    <cellStyle name="Título 3 10" xfId="1233" xr:uid="{00000000-0005-0000-0000-00001B0F0000}"/>
    <cellStyle name="Título 3 11" xfId="1234" xr:uid="{00000000-0005-0000-0000-00001C0F0000}"/>
    <cellStyle name="Título 3 12" xfId="1235" xr:uid="{00000000-0005-0000-0000-00001D0F0000}"/>
    <cellStyle name="Título 3 13" xfId="1236" xr:uid="{00000000-0005-0000-0000-00001E0F0000}"/>
    <cellStyle name="Título 3 14" xfId="1237" xr:uid="{00000000-0005-0000-0000-00001F0F0000}"/>
    <cellStyle name="Título 3 15" xfId="1238" xr:uid="{00000000-0005-0000-0000-0000200F0000}"/>
    <cellStyle name="Título 3 16" xfId="1239" xr:uid="{00000000-0005-0000-0000-0000210F0000}"/>
    <cellStyle name="Título 3 17" xfId="1240" xr:uid="{00000000-0005-0000-0000-0000220F0000}"/>
    <cellStyle name="Título 3 18" xfId="1241" xr:uid="{00000000-0005-0000-0000-0000230F0000}"/>
    <cellStyle name="Título 3 19" xfId="1242" xr:uid="{00000000-0005-0000-0000-0000240F0000}"/>
    <cellStyle name="Título 3 2" xfId="1243" xr:uid="{00000000-0005-0000-0000-0000250F0000}"/>
    <cellStyle name="Título 3 2 2" xfId="3791" xr:uid="{00000000-0005-0000-0000-0000260F0000}"/>
    <cellStyle name="Título 3 2 3" xfId="3792" xr:uid="{00000000-0005-0000-0000-0000270F0000}"/>
    <cellStyle name="Título 3 2 4" xfId="3793" xr:uid="{00000000-0005-0000-0000-0000280F0000}"/>
    <cellStyle name="Título 3 2 5" xfId="3794" xr:uid="{00000000-0005-0000-0000-0000290F0000}"/>
    <cellStyle name="Título 3 2 6" xfId="3795" xr:uid="{00000000-0005-0000-0000-00002A0F0000}"/>
    <cellStyle name="Título 3 2 7" xfId="3796" xr:uid="{00000000-0005-0000-0000-00002B0F0000}"/>
    <cellStyle name="Título 3 20" xfId="1244" xr:uid="{00000000-0005-0000-0000-00002C0F0000}"/>
    <cellStyle name="Título 3 21" xfId="1245" xr:uid="{00000000-0005-0000-0000-00002D0F0000}"/>
    <cellStyle name="Título 3 22" xfId="1246" xr:uid="{00000000-0005-0000-0000-00002E0F0000}"/>
    <cellStyle name="Título 3 23" xfId="1247" xr:uid="{00000000-0005-0000-0000-00002F0F0000}"/>
    <cellStyle name="Título 3 24" xfId="1248" xr:uid="{00000000-0005-0000-0000-0000300F0000}"/>
    <cellStyle name="Título 3 25" xfId="1249" xr:uid="{00000000-0005-0000-0000-0000310F0000}"/>
    <cellStyle name="Título 3 26" xfId="1250" xr:uid="{00000000-0005-0000-0000-0000320F0000}"/>
    <cellStyle name="Título 3 27" xfId="1251" xr:uid="{00000000-0005-0000-0000-0000330F0000}"/>
    <cellStyle name="Título 3 28" xfId="1252" xr:uid="{00000000-0005-0000-0000-0000340F0000}"/>
    <cellStyle name="Título 3 29" xfId="1253" xr:uid="{00000000-0005-0000-0000-0000350F0000}"/>
    <cellStyle name="Título 3 3" xfId="1254" xr:uid="{00000000-0005-0000-0000-0000360F0000}"/>
    <cellStyle name="Título 3 3 2" xfId="3797" xr:uid="{00000000-0005-0000-0000-0000370F0000}"/>
    <cellStyle name="Título 3 3 3" xfId="3798" xr:uid="{00000000-0005-0000-0000-0000380F0000}"/>
    <cellStyle name="Título 3 3 4" xfId="3799" xr:uid="{00000000-0005-0000-0000-0000390F0000}"/>
    <cellStyle name="Título 3 3 5" xfId="3800" xr:uid="{00000000-0005-0000-0000-00003A0F0000}"/>
    <cellStyle name="Título 3 3 6" xfId="3801" xr:uid="{00000000-0005-0000-0000-00003B0F0000}"/>
    <cellStyle name="Título 3 3 7" xfId="3802" xr:uid="{00000000-0005-0000-0000-00003C0F0000}"/>
    <cellStyle name="Título 3 30" xfId="1255" xr:uid="{00000000-0005-0000-0000-00003D0F0000}"/>
    <cellStyle name="Título 3 31" xfId="1256" xr:uid="{00000000-0005-0000-0000-00003E0F0000}"/>
    <cellStyle name="Título 3 32" xfId="1257" xr:uid="{00000000-0005-0000-0000-00003F0F0000}"/>
    <cellStyle name="Título 3 4" xfId="1258" xr:uid="{00000000-0005-0000-0000-0000400F0000}"/>
    <cellStyle name="Título 3 4 2" xfId="3803" xr:uid="{00000000-0005-0000-0000-0000410F0000}"/>
    <cellStyle name="Título 3 4 3" xfId="3804" xr:uid="{00000000-0005-0000-0000-0000420F0000}"/>
    <cellStyle name="Título 3 4 4" xfId="3805" xr:uid="{00000000-0005-0000-0000-0000430F0000}"/>
    <cellStyle name="Título 3 4 5" xfId="3806" xr:uid="{00000000-0005-0000-0000-0000440F0000}"/>
    <cellStyle name="Título 3 4 6" xfId="3807" xr:uid="{00000000-0005-0000-0000-0000450F0000}"/>
    <cellStyle name="Título 3 4 7" xfId="3808" xr:uid="{00000000-0005-0000-0000-0000460F0000}"/>
    <cellStyle name="Título 3 5" xfId="1259" xr:uid="{00000000-0005-0000-0000-0000470F0000}"/>
    <cellStyle name="Título 3 5 2" xfId="3809" xr:uid="{00000000-0005-0000-0000-0000480F0000}"/>
    <cellStyle name="Título 3 5 3" xfId="3810" xr:uid="{00000000-0005-0000-0000-0000490F0000}"/>
    <cellStyle name="Título 3 5 4" xfId="3811" xr:uid="{00000000-0005-0000-0000-00004A0F0000}"/>
    <cellStyle name="Título 3 6" xfId="1260" xr:uid="{00000000-0005-0000-0000-00004B0F0000}"/>
    <cellStyle name="Título 3 6 2" xfId="3812" xr:uid="{00000000-0005-0000-0000-00004C0F0000}"/>
    <cellStyle name="Título 3 6 3" xfId="3813" xr:uid="{00000000-0005-0000-0000-00004D0F0000}"/>
    <cellStyle name="Título 3 6 4" xfId="3814" xr:uid="{00000000-0005-0000-0000-00004E0F0000}"/>
    <cellStyle name="Título 3 7" xfId="1261" xr:uid="{00000000-0005-0000-0000-00004F0F0000}"/>
    <cellStyle name="Título 3 7 2" xfId="3815" xr:uid="{00000000-0005-0000-0000-0000500F0000}"/>
    <cellStyle name="Título 3 7 3" xfId="3816" xr:uid="{00000000-0005-0000-0000-0000510F0000}"/>
    <cellStyle name="Título 3 7 4" xfId="3817" xr:uid="{00000000-0005-0000-0000-0000520F0000}"/>
    <cellStyle name="Título 3 8" xfId="1262" xr:uid="{00000000-0005-0000-0000-0000530F0000}"/>
    <cellStyle name="Título 3 8 2" xfId="3818" xr:uid="{00000000-0005-0000-0000-0000540F0000}"/>
    <cellStyle name="Título 3 8 3" xfId="3819" xr:uid="{00000000-0005-0000-0000-0000550F0000}"/>
    <cellStyle name="Título 3 8 4" xfId="3820" xr:uid="{00000000-0005-0000-0000-0000560F0000}"/>
    <cellStyle name="Título 3 9" xfId="1263" xr:uid="{00000000-0005-0000-0000-0000570F0000}"/>
    <cellStyle name="Título 30" xfId="1264" xr:uid="{00000000-0005-0000-0000-0000580F0000}"/>
    <cellStyle name="Título 31" xfId="1265" xr:uid="{00000000-0005-0000-0000-0000590F0000}"/>
    <cellStyle name="Título 32" xfId="1266" xr:uid="{00000000-0005-0000-0000-00005A0F0000}"/>
    <cellStyle name="Título 33" xfId="1267" xr:uid="{00000000-0005-0000-0000-00005B0F0000}"/>
    <cellStyle name="Título 34" xfId="1268" xr:uid="{00000000-0005-0000-0000-00005C0F0000}"/>
    <cellStyle name="Título 35" xfId="1269" xr:uid="{00000000-0005-0000-0000-00005D0F0000}"/>
    <cellStyle name="Título 4 10" xfId="1270" xr:uid="{00000000-0005-0000-0000-00005E0F0000}"/>
    <cellStyle name="Título 4 11" xfId="1271" xr:uid="{00000000-0005-0000-0000-00005F0F0000}"/>
    <cellStyle name="Título 4 12" xfId="1272" xr:uid="{00000000-0005-0000-0000-0000600F0000}"/>
    <cellStyle name="Título 4 13" xfId="1273" xr:uid="{00000000-0005-0000-0000-0000610F0000}"/>
    <cellStyle name="Título 4 14" xfId="1274" xr:uid="{00000000-0005-0000-0000-0000620F0000}"/>
    <cellStyle name="Título 4 15" xfId="1275" xr:uid="{00000000-0005-0000-0000-0000630F0000}"/>
    <cellStyle name="Título 4 16" xfId="1276" xr:uid="{00000000-0005-0000-0000-0000640F0000}"/>
    <cellStyle name="Título 4 17" xfId="1277" xr:uid="{00000000-0005-0000-0000-0000650F0000}"/>
    <cellStyle name="Título 4 18" xfId="1278" xr:uid="{00000000-0005-0000-0000-0000660F0000}"/>
    <cellStyle name="Título 4 19" xfId="1279" xr:uid="{00000000-0005-0000-0000-0000670F0000}"/>
    <cellStyle name="Título 4 2" xfId="1280" xr:uid="{00000000-0005-0000-0000-0000680F0000}"/>
    <cellStyle name="Título 4 2 2" xfId="3821" xr:uid="{00000000-0005-0000-0000-0000690F0000}"/>
    <cellStyle name="Título 4 2 3" xfId="3822" xr:uid="{00000000-0005-0000-0000-00006A0F0000}"/>
    <cellStyle name="Título 4 2 4" xfId="3823" xr:uid="{00000000-0005-0000-0000-00006B0F0000}"/>
    <cellStyle name="Título 4 2 5" xfId="3824" xr:uid="{00000000-0005-0000-0000-00006C0F0000}"/>
    <cellStyle name="Título 4 2 6" xfId="3825" xr:uid="{00000000-0005-0000-0000-00006D0F0000}"/>
    <cellStyle name="Título 4 2 7" xfId="3826" xr:uid="{00000000-0005-0000-0000-00006E0F0000}"/>
    <cellStyle name="Título 4 20" xfId="1281" xr:uid="{00000000-0005-0000-0000-00006F0F0000}"/>
    <cellStyle name="Título 4 21" xfId="1282" xr:uid="{00000000-0005-0000-0000-0000700F0000}"/>
    <cellStyle name="Título 4 22" xfId="1283" xr:uid="{00000000-0005-0000-0000-0000710F0000}"/>
    <cellStyle name="Título 4 23" xfId="1284" xr:uid="{00000000-0005-0000-0000-0000720F0000}"/>
    <cellStyle name="Título 4 24" xfId="1285" xr:uid="{00000000-0005-0000-0000-0000730F0000}"/>
    <cellStyle name="Título 4 25" xfId="1286" xr:uid="{00000000-0005-0000-0000-0000740F0000}"/>
    <cellStyle name="Título 4 26" xfId="1287" xr:uid="{00000000-0005-0000-0000-0000750F0000}"/>
    <cellStyle name="Título 4 27" xfId="1288" xr:uid="{00000000-0005-0000-0000-0000760F0000}"/>
    <cellStyle name="Título 4 28" xfId="1289" xr:uid="{00000000-0005-0000-0000-0000770F0000}"/>
    <cellStyle name="Título 4 29" xfId="1290" xr:uid="{00000000-0005-0000-0000-0000780F0000}"/>
    <cellStyle name="Título 4 3" xfId="1291" xr:uid="{00000000-0005-0000-0000-0000790F0000}"/>
    <cellStyle name="Título 4 3 2" xfId="3827" xr:uid="{00000000-0005-0000-0000-00007A0F0000}"/>
    <cellStyle name="Título 4 3 3" xfId="3828" xr:uid="{00000000-0005-0000-0000-00007B0F0000}"/>
    <cellStyle name="Título 4 3 4" xfId="3829" xr:uid="{00000000-0005-0000-0000-00007C0F0000}"/>
    <cellStyle name="Título 4 3 5" xfId="3830" xr:uid="{00000000-0005-0000-0000-00007D0F0000}"/>
    <cellStyle name="Título 4 3 6" xfId="3831" xr:uid="{00000000-0005-0000-0000-00007E0F0000}"/>
    <cellStyle name="Título 4 3 7" xfId="3832" xr:uid="{00000000-0005-0000-0000-00007F0F0000}"/>
    <cellStyle name="Título 4 30" xfId="1292" xr:uid="{00000000-0005-0000-0000-0000800F0000}"/>
    <cellStyle name="Título 4 31" xfId="1293" xr:uid="{00000000-0005-0000-0000-0000810F0000}"/>
    <cellStyle name="Título 4 32" xfId="1294" xr:uid="{00000000-0005-0000-0000-0000820F0000}"/>
    <cellStyle name="Título 4 4" xfId="1295" xr:uid="{00000000-0005-0000-0000-0000830F0000}"/>
    <cellStyle name="Título 4 4 2" xfId="3833" xr:uid="{00000000-0005-0000-0000-0000840F0000}"/>
    <cellStyle name="Título 4 4 3" xfId="3834" xr:uid="{00000000-0005-0000-0000-0000850F0000}"/>
    <cellStyle name="Título 4 4 4" xfId="3835" xr:uid="{00000000-0005-0000-0000-0000860F0000}"/>
    <cellStyle name="Título 4 4 5" xfId="3836" xr:uid="{00000000-0005-0000-0000-0000870F0000}"/>
    <cellStyle name="Título 4 4 6" xfId="3837" xr:uid="{00000000-0005-0000-0000-0000880F0000}"/>
    <cellStyle name="Título 4 4 7" xfId="3838" xr:uid="{00000000-0005-0000-0000-0000890F0000}"/>
    <cellStyle name="Título 4 5" xfId="1296" xr:uid="{00000000-0005-0000-0000-00008A0F0000}"/>
    <cellStyle name="Título 4 5 2" xfId="3839" xr:uid="{00000000-0005-0000-0000-00008B0F0000}"/>
    <cellStyle name="Título 4 5 3" xfId="3840" xr:uid="{00000000-0005-0000-0000-00008C0F0000}"/>
    <cellStyle name="Título 4 5 4" xfId="3841" xr:uid="{00000000-0005-0000-0000-00008D0F0000}"/>
    <cellStyle name="Título 4 6" xfId="1297" xr:uid="{00000000-0005-0000-0000-00008E0F0000}"/>
    <cellStyle name="Título 4 6 2" xfId="3842" xr:uid="{00000000-0005-0000-0000-00008F0F0000}"/>
    <cellStyle name="Título 4 6 3" xfId="3843" xr:uid="{00000000-0005-0000-0000-0000900F0000}"/>
    <cellStyle name="Título 4 6 4" xfId="3844" xr:uid="{00000000-0005-0000-0000-0000910F0000}"/>
    <cellStyle name="Título 4 7" xfId="1298" xr:uid="{00000000-0005-0000-0000-0000920F0000}"/>
    <cellStyle name="Título 4 7 2" xfId="3845" xr:uid="{00000000-0005-0000-0000-0000930F0000}"/>
    <cellStyle name="Título 4 7 3" xfId="3846" xr:uid="{00000000-0005-0000-0000-0000940F0000}"/>
    <cellStyle name="Título 4 7 4" xfId="3847" xr:uid="{00000000-0005-0000-0000-0000950F0000}"/>
    <cellStyle name="Título 4 8" xfId="1299" xr:uid="{00000000-0005-0000-0000-0000960F0000}"/>
    <cellStyle name="Título 4 8 2" xfId="3848" xr:uid="{00000000-0005-0000-0000-0000970F0000}"/>
    <cellStyle name="Título 4 8 3" xfId="3849" xr:uid="{00000000-0005-0000-0000-0000980F0000}"/>
    <cellStyle name="Título 4 8 4" xfId="3850" xr:uid="{00000000-0005-0000-0000-0000990F0000}"/>
    <cellStyle name="Título 4 9" xfId="1300" xr:uid="{00000000-0005-0000-0000-00009A0F0000}"/>
    <cellStyle name="Título 5" xfId="1301" xr:uid="{00000000-0005-0000-0000-00009B0F0000}"/>
    <cellStyle name="Título 5 2" xfId="3851" xr:uid="{00000000-0005-0000-0000-00009C0F0000}"/>
    <cellStyle name="Título 5 3" xfId="3852" xr:uid="{00000000-0005-0000-0000-00009D0F0000}"/>
    <cellStyle name="Título 5 4" xfId="3853" xr:uid="{00000000-0005-0000-0000-00009E0F0000}"/>
    <cellStyle name="Título 5 5" xfId="3854" xr:uid="{00000000-0005-0000-0000-00009F0F0000}"/>
    <cellStyle name="Título 5 6" xfId="3855" xr:uid="{00000000-0005-0000-0000-0000A00F0000}"/>
    <cellStyle name="Título 5 7" xfId="3856" xr:uid="{00000000-0005-0000-0000-0000A10F0000}"/>
    <cellStyle name="Título 6" xfId="1302" xr:uid="{00000000-0005-0000-0000-0000A20F0000}"/>
    <cellStyle name="Título 6 2" xfId="3857" xr:uid="{00000000-0005-0000-0000-0000A30F0000}"/>
    <cellStyle name="Título 6 3" xfId="3858" xr:uid="{00000000-0005-0000-0000-0000A40F0000}"/>
    <cellStyle name="Título 6 4" xfId="3859" xr:uid="{00000000-0005-0000-0000-0000A50F0000}"/>
    <cellStyle name="Título 6 5" xfId="3860" xr:uid="{00000000-0005-0000-0000-0000A60F0000}"/>
    <cellStyle name="Título 6 6" xfId="3861" xr:uid="{00000000-0005-0000-0000-0000A70F0000}"/>
    <cellStyle name="Título 6 7" xfId="3862" xr:uid="{00000000-0005-0000-0000-0000A80F0000}"/>
    <cellStyle name="Título 7" xfId="1303" xr:uid="{00000000-0005-0000-0000-0000A90F0000}"/>
    <cellStyle name="Título 7 2" xfId="3863" xr:uid="{00000000-0005-0000-0000-0000AA0F0000}"/>
    <cellStyle name="Título 7 3" xfId="3864" xr:uid="{00000000-0005-0000-0000-0000AB0F0000}"/>
    <cellStyle name="Título 7 4" xfId="3865" xr:uid="{00000000-0005-0000-0000-0000AC0F0000}"/>
    <cellStyle name="Título 7 5" xfId="3866" xr:uid="{00000000-0005-0000-0000-0000AD0F0000}"/>
    <cellStyle name="Título 7 6" xfId="3867" xr:uid="{00000000-0005-0000-0000-0000AE0F0000}"/>
    <cellStyle name="Título 7 7" xfId="3868" xr:uid="{00000000-0005-0000-0000-0000AF0F0000}"/>
    <cellStyle name="Título 8" xfId="1304" xr:uid="{00000000-0005-0000-0000-0000B00F0000}"/>
    <cellStyle name="Título 8 2" xfId="3869" xr:uid="{00000000-0005-0000-0000-0000B10F0000}"/>
    <cellStyle name="Título 8 3" xfId="3870" xr:uid="{00000000-0005-0000-0000-0000B20F0000}"/>
    <cellStyle name="Título 8 4" xfId="3871" xr:uid="{00000000-0005-0000-0000-0000B30F0000}"/>
    <cellStyle name="Título 9" xfId="1305" xr:uid="{00000000-0005-0000-0000-0000B40F0000}"/>
    <cellStyle name="Título 9 2" xfId="3872" xr:uid="{00000000-0005-0000-0000-0000B50F0000}"/>
    <cellStyle name="Título 9 3" xfId="3873" xr:uid="{00000000-0005-0000-0000-0000B60F0000}"/>
    <cellStyle name="Título 9 4" xfId="3874" xr:uid="{00000000-0005-0000-0000-0000B70F0000}"/>
    <cellStyle name="Titulo1" xfId="4127" xr:uid="{00000000-0005-0000-0000-0000B80F0000}"/>
    <cellStyle name="Titulo2" xfId="4128" xr:uid="{00000000-0005-0000-0000-0000B90F0000}"/>
    <cellStyle name="Total 10" xfId="1306" xr:uid="{00000000-0005-0000-0000-0000BA0F0000}"/>
    <cellStyle name="Total 11" xfId="1307" xr:uid="{00000000-0005-0000-0000-0000BB0F0000}"/>
    <cellStyle name="Total 12" xfId="1308" xr:uid="{00000000-0005-0000-0000-0000BC0F0000}"/>
    <cellStyle name="Total 13" xfId="1309" xr:uid="{00000000-0005-0000-0000-0000BD0F0000}"/>
    <cellStyle name="Total 14" xfId="1310" xr:uid="{00000000-0005-0000-0000-0000BE0F0000}"/>
    <cellStyle name="Total 15" xfId="1311" xr:uid="{00000000-0005-0000-0000-0000BF0F0000}"/>
    <cellStyle name="Total 16" xfId="1312" xr:uid="{00000000-0005-0000-0000-0000C00F0000}"/>
    <cellStyle name="Total 17" xfId="1313" xr:uid="{00000000-0005-0000-0000-0000C10F0000}"/>
    <cellStyle name="Total 18" xfId="1314" xr:uid="{00000000-0005-0000-0000-0000C20F0000}"/>
    <cellStyle name="Total 19" xfId="1315" xr:uid="{00000000-0005-0000-0000-0000C30F0000}"/>
    <cellStyle name="Total 2" xfId="1316" xr:uid="{00000000-0005-0000-0000-0000C40F0000}"/>
    <cellStyle name="Total 2 2" xfId="3875" xr:uid="{00000000-0005-0000-0000-0000C50F0000}"/>
    <cellStyle name="Total 2 3" xfId="3876" xr:uid="{00000000-0005-0000-0000-0000C60F0000}"/>
    <cellStyle name="Total 2 4" xfId="3877" xr:uid="{00000000-0005-0000-0000-0000C70F0000}"/>
    <cellStyle name="Total 2 5" xfId="3878" xr:uid="{00000000-0005-0000-0000-0000C80F0000}"/>
    <cellStyle name="Total 2 6" xfId="3879" xr:uid="{00000000-0005-0000-0000-0000C90F0000}"/>
    <cellStyle name="Total 2 7" xfId="3880" xr:uid="{00000000-0005-0000-0000-0000CA0F0000}"/>
    <cellStyle name="Total 20" xfId="1317" xr:uid="{00000000-0005-0000-0000-0000CB0F0000}"/>
    <cellStyle name="Total 21" xfId="1318" xr:uid="{00000000-0005-0000-0000-0000CC0F0000}"/>
    <cellStyle name="Total 22" xfId="1319" xr:uid="{00000000-0005-0000-0000-0000CD0F0000}"/>
    <cellStyle name="Total 23" xfId="1320" xr:uid="{00000000-0005-0000-0000-0000CE0F0000}"/>
    <cellStyle name="Total 24" xfId="1321" xr:uid="{00000000-0005-0000-0000-0000CF0F0000}"/>
    <cellStyle name="Total 25" xfId="1322" xr:uid="{00000000-0005-0000-0000-0000D00F0000}"/>
    <cellStyle name="Total 26" xfId="1323" xr:uid="{00000000-0005-0000-0000-0000D10F0000}"/>
    <cellStyle name="Total 27" xfId="1324" xr:uid="{00000000-0005-0000-0000-0000D20F0000}"/>
    <cellStyle name="Total 28" xfId="1325" xr:uid="{00000000-0005-0000-0000-0000D30F0000}"/>
    <cellStyle name="Total 29" xfId="1326" xr:uid="{00000000-0005-0000-0000-0000D40F0000}"/>
    <cellStyle name="Total 3" xfId="1327" xr:uid="{00000000-0005-0000-0000-0000D50F0000}"/>
    <cellStyle name="Total 3 2" xfId="3881" xr:uid="{00000000-0005-0000-0000-0000D60F0000}"/>
    <cellStyle name="Total 3 3" xfId="3882" xr:uid="{00000000-0005-0000-0000-0000D70F0000}"/>
    <cellStyle name="Total 3 4" xfId="3883" xr:uid="{00000000-0005-0000-0000-0000D80F0000}"/>
    <cellStyle name="Total 3 5" xfId="3884" xr:uid="{00000000-0005-0000-0000-0000D90F0000}"/>
    <cellStyle name="Total 3 6" xfId="3885" xr:uid="{00000000-0005-0000-0000-0000DA0F0000}"/>
    <cellStyle name="Total 3 7" xfId="3886" xr:uid="{00000000-0005-0000-0000-0000DB0F0000}"/>
    <cellStyle name="Total 30" xfId="1328" xr:uid="{00000000-0005-0000-0000-0000DC0F0000}"/>
    <cellStyle name="Total 31" xfId="1329" xr:uid="{00000000-0005-0000-0000-0000DD0F0000}"/>
    <cellStyle name="Total 32" xfId="1330" xr:uid="{00000000-0005-0000-0000-0000DE0F0000}"/>
    <cellStyle name="Total 4" xfId="1331" xr:uid="{00000000-0005-0000-0000-0000DF0F0000}"/>
    <cellStyle name="Total 4 2" xfId="3887" xr:uid="{00000000-0005-0000-0000-0000E00F0000}"/>
    <cellStyle name="Total 4 3" xfId="3888" xr:uid="{00000000-0005-0000-0000-0000E10F0000}"/>
    <cellStyle name="Total 4 4" xfId="3889" xr:uid="{00000000-0005-0000-0000-0000E20F0000}"/>
    <cellStyle name="Total 4 5" xfId="3890" xr:uid="{00000000-0005-0000-0000-0000E30F0000}"/>
    <cellStyle name="Total 4 6" xfId="3891" xr:uid="{00000000-0005-0000-0000-0000E40F0000}"/>
    <cellStyle name="Total 4 7" xfId="3892" xr:uid="{00000000-0005-0000-0000-0000E50F0000}"/>
    <cellStyle name="Total 5" xfId="1332" xr:uid="{00000000-0005-0000-0000-0000E60F0000}"/>
    <cellStyle name="Total 5 2" xfId="3893" xr:uid="{00000000-0005-0000-0000-0000E70F0000}"/>
    <cellStyle name="Total 5 3" xfId="3894" xr:uid="{00000000-0005-0000-0000-0000E80F0000}"/>
    <cellStyle name="Total 5 4" xfId="3895" xr:uid="{00000000-0005-0000-0000-0000E90F0000}"/>
    <cellStyle name="Total 6" xfId="1333" xr:uid="{00000000-0005-0000-0000-0000EA0F0000}"/>
    <cellStyle name="Total 6 2" xfId="3896" xr:uid="{00000000-0005-0000-0000-0000EB0F0000}"/>
    <cellStyle name="Total 6 3" xfId="3897" xr:uid="{00000000-0005-0000-0000-0000EC0F0000}"/>
    <cellStyle name="Total 6 4" xfId="3898" xr:uid="{00000000-0005-0000-0000-0000ED0F0000}"/>
    <cellStyle name="Total 7" xfId="1334" xr:uid="{00000000-0005-0000-0000-0000EE0F0000}"/>
    <cellStyle name="Total 7 2" xfId="3899" xr:uid="{00000000-0005-0000-0000-0000EF0F0000}"/>
    <cellStyle name="Total 7 3" xfId="3900" xr:uid="{00000000-0005-0000-0000-0000F00F0000}"/>
    <cellStyle name="Total 7 4" xfId="3901" xr:uid="{00000000-0005-0000-0000-0000F10F0000}"/>
    <cellStyle name="Total 8" xfId="1335" xr:uid="{00000000-0005-0000-0000-0000F20F0000}"/>
    <cellStyle name="Total 8 2" xfId="3902" xr:uid="{00000000-0005-0000-0000-0000F30F0000}"/>
    <cellStyle name="Total 8 3" xfId="3903" xr:uid="{00000000-0005-0000-0000-0000F40F0000}"/>
    <cellStyle name="Total 8 4" xfId="3904" xr:uid="{00000000-0005-0000-0000-0000F50F0000}"/>
    <cellStyle name="Total 9" xfId="1336" xr:uid="{00000000-0005-0000-0000-0000F60F0000}"/>
    <cellStyle name="Vírgula" xfId="1" builtinId="3"/>
    <cellStyle name="Vírgula 10" xfId="4129" xr:uid="{00000000-0005-0000-0000-0000F70F0000}"/>
    <cellStyle name="Vírgula 2" xfId="1341" xr:uid="{00000000-0005-0000-0000-0000F80F0000}"/>
    <cellStyle name="Vírgula 2 2" xfId="4130" xr:uid="{00000000-0005-0000-0000-0000F90F0000}"/>
    <cellStyle name="Vírgula 2 2 2" xfId="4131" xr:uid="{00000000-0005-0000-0000-0000FA0F0000}"/>
    <cellStyle name="Vírgula 3" xfId="4132" xr:uid="{00000000-0005-0000-0000-0000FB0F0000}"/>
    <cellStyle name="Vírgula 3 2" xfId="4133" xr:uid="{00000000-0005-0000-0000-0000FC0F0000}"/>
    <cellStyle name="Vírgula 4" xfId="4134" xr:uid="{00000000-0005-0000-0000-0000FD0F0000}"/>
    <cellStyle name="Vírgula 4 2" xfId="4135" xr:uid="{00000000-0005-0000-0000-0000FE0F0000}"/>
    <cellStyle name="Vírgula 5" xfId="4136" xr:uid="{00000000-0005-0000-0000-0000FF0F0000}"/>
    <cellStyle name="Vírgula 5 2" xfId="4137" xr:uid="{00000000-0005-0000-0000-000000100000}"/>
    <cellStyle name="Vírgula 6" xfId="4138" xr:uid="{00000000-0005-0000-0000-000001100000}"/>
    <cellStyle name="Vírgula 6 2" xfId="4139" xr:uid="{00000000-0005-0000-0000-000002100000}"/>
    <cellStyle name="Vírgula 7" xfId="4140" xr:uid="{00000000-0005-0000-0000-000003100000}"/>
    <cellStyle name="Vírgula 7 2" xfId="4141" xr:uid="{00000000-0005-0000-0000-000004100000}"/>
    <cellStyle name="Vírgula 8" xfId="4142" xr:uid="{00000000-0005-0000-0000-000005100000}"/>
    <cellStyle name="Vírgula 8 2" xfId="4143" xr:uid="{00000000-0005-0000-0000-000006100000}"/>
    <cellStyle name="Vírgula 9" xfId="4144" xr:uid="{00000000-0005-0000-0000-000007100000}"/>
    <cellStyle name="Vírgula 9 2" xfId="4145" xr:uid="{00000000-0005-0000-0000-000008100000}"/>
    <cellStyle name="Vírgula0" xfId="4146" xr:uid="{00000000-0005-0000-0000-000009100000}"/>
    <cellStyle name="Währung" xfId="3905" xr:uid="{00000000-0005-0000-0000-00000A100000}"/>
    <cellStyle name="Währung 10" xfId="3906" xr:uid="{00000000-0005-0000-0000-00000B100000}"/>
    <cellStyle name="Währung 11" xfId="3907" xr:uid="{00000000-0005-0000-0000-00000C100000}"/>
    <cellStyle name="Währung 12" xfId="3908" xr:uid="{00000000-0005-0000-0000-00000D100000}"/>
    <cellStyle name="Währung 13" xfId="3909" xr:uid="{00000000-0005-0000-0000-00000E100000}"/>
    <cellStyle name="Währung 14" xfId="3910" xr:uid="{00000000-0005-0000-0000-00000F100000}"/>
    <cellStyle name="Währung 15" xfId="3911" xr:uid="{00000000-0005-0000-0000-000010100000}"/>
    <cellStyle name="Währung 16" xfId="3912" xr:uid="{00000000-0005-0000-0000-000011100000}"/>
    <cellStyle name="Währung 17" xfId="3913" xr:uid="{00000000-0005-0000-0000-000012100000}"/>
    <cellStyle name="Währung 18" xfId="3914" xr:uid="{00000000-0005-0000-0000-000013100000}"/>
    <cellStyle name="Währung 19" xfId="3915" xr:uid="{00000000-0005-0000-0000-000014100000}"/>
    <cellStyle name="Währung 2" xfId="3916" xr:uid="{00000000-0005-0000-0000-000015100000}"/>
    <cellStyle name="Währung 2 10" xfId="3917" xr:uid="{00000000-0005-0000-0000-000016100000}"/>
    <cellStyle name="Währung 2 11" xfId="3918" xr:uid="{00000000-0005-0000-0000-000017100000}"/>
    <cellStyle name="Währung 2 12" xfId="3919" xr:uid="{00000000-0005-0000-0000-000018100000}"/>
    <cellStyle name="Währung 2 13" xfId="3920" xr:uid="{00000000-0005-0000-0000-000019100000}"/>
    <cellStyle name="Währung 2 14" xfId="3921" xr:uid="{00000000-0005-0000-0000-00001A100000}"/>
    <cellStyle name="Währung 2 15" xfId="3922" xr:uid="{00000000-0005-0000-0000-00001B100000}"/>
    <cellStyle name="Währung 2 16" xfId="3923" xr:uid="{00000000-0005-0000-0000-00001C100000}"/>
    <cellStyle name="Währung 2 17" xfId="3924" xr:uid="{00000000-0005-0000-0000-00001D100000}"/>
    <cellStyle name="Währung 2 18" xfId="3925" xr:uid="{00000000-0005-0000-0000-00001E100000}"/>
    <cellStyle name="Währung 2 19" xfId="3926" xr:uid="{00000000-0005-0000-0000-00001F100000}"/>
    <cellStyle name="Währung 2 2" xfId="3927" xr:uid="{00000000-0005-0000-0000-000020100000}"/>
    <cellStyle name="Währung 2 2 2" xfId="3928" xr:uid="{00000000-0005-0000-0000-000021100000}"/>
    <cellStyle name="Währung 2 2 3" xfId="3929" xr:uid="{00000000-0005-0000-0000-000022100000}"/>
    <cellStyle name="Währung 2 2 4" xfId="3930" xr:uid="{00000000-0005-0000-0000-000023100000}"/>
    <cellStyle name="Währung 2 20" xfId="3931" xr:uid="{00000000-0005-0000-0000-000024100000}"/>
    <cellStyle name="Währung 2 21" xfId="3932" xr:uid="{00000000-0005-0000-0000-000025100000}"/>
    <cellStyle name="Währung 2 22" xfId="3933" xr:uid="{00000000-0005-0000-0000-000026100000}"/>
    <cellStyle name="Währung 2 23" xfId="3934" xr:uid="{00000000-0005-0000-0000-000027100000}"/>
    <cellStyle name="Währung 2 24" xfId="3935" xr:uid="{00000000-0005-0000-0000-000028100000}"/>
    <cellStyle name="Währung 2 25" xfId="3936" xr:uid="{00000000-0005-0000-0000-000029100000}"/>
    <cellStyle name="Währung 2 26" xfId="3937" xr:uid="{00000000-0005-0000-0000-00002A100000}"/>
    <cellStyle name="Währung 2 27" xfId="3938" xr:uid="{00000000-0005-0000-0000-00002B100000}"/>
    <cellStyle name="Währung 2 3" xfId="3939" xr:uid="{00000000-0005-0000-0000-00002C100000}"/>
    <cellStyle name="Währung 2 4" xfId="3940" xr:uid="{00000000-0005-0000-0000-00002D100000}"/>
    <cellStyle name="Währung 2 5" xfId="3941" xr:uid="{00000000-0005-0000-0000-00002E100000}"/>
    <cellStyle name="Währung 2 6" xfId="3942" xr:uid="{00000000-0005-0000-0000-00002F100000}"/>
    <cellStyle name="Währung 2 7" xfId="3943" xr:uid="{00000000-0005-0000-0000-000030100000}"/>
    <cellStyle name="Währung 2 8" xfId="3944" xr:uid="{00000000-0005-0000-0000-000031100000}"/>
    <cellStyle name="Währung 2 9" xfId="3945" xr:uid="{00000000-0005-0000-0000-000032100000}"/>
    <cellStyle name="Währung 20" xfId="3946" xr:uid="{00000000-0005-0000-0000-000033100000}"/>
    <cellStyle name="Währung 21" xfId="3947" xr:uid="{00000000-0005-0000-0000-000034100000}"/>
    <cellStyle name="Währung 22" xfId="3948" xr:uid="{00000000-0005-0000-0000-000035100000}"/>
    <cellStyle name="Währung 23" xfId="3949" xr:uid="{00000000-0005-0000-0000-000036100000}"/>
    <cellStyle name="Währung 24" xfId="3950" xr:uid="{00000000-0005-0000-0000-000037100000}"/>
    <cellStyle name="Währung 25" xfId="3951" xr:uid="{00000000-0005-0000-0000-000038100000}"/>
    <cellStyle name="Währung 3" xfId="3952" xr:uid="{00000000-0005-0000-0000-000039100000}"/>
    <cellStyle name="Währung 4" xfId="3953" xr:uid="{00000000-0005-0000-0000-00003A100000}"/>
    <cellStyle name="Währung 5" xfId="3954" xr:uid="{00000000-0005-0000-0000-00003B100000}"/>
    <cellStyle name="Währung 6" xfId="3955" xr:uid="{00000000-0005-0000-0000-00003C100000}"/>
    <cellStyle name="Währung 7" xfId="3956" xr:uid="{00000000-0005-0000-0000-00003D100000}"/>
    <cellStyle name="Währung 8" xfId="3957" xr:uid="{00000000-0005-0000-0000-00003E100000}"/>
    <cellStyle name="Währung 9" xfId="3958" xr:uid="{00000000-0005-0000-0000-00003F1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6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1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228600</xdr:colOff>
      <xdr:row>1</xdr:row>
      <xdr:rowOff>371475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06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C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Alexandre\c\ARQXLS\PR\Conservas%20dez-02\Pato%20PRRTN%20-%20BR4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Alexandre\c\ARQXLS\PR\Conservas%20dez-02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Projetos%20F&#225;bio\tra&#231;o%20cbuq%20faixa%20c%20Carpizza%20CONT.%20LES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T\Daniela\3&#170;%20MP%20ago_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T\Daniela\3&#170;%20MP%20ago_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UT-19027-07%20-%20ENGESUL\Meus%20arquivos%20recebidos\DNIT-ANAST&#193;CIO\CONTRATOS\MANUTEN&#199;&#195;O\UT-19032-07%20-%20OBJETIVA\BR-262-PATOJAN07-ANASTACI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Projetos%20F&#225;bio\tra&#231;o%20cbuq%20faixa%20c%20Carpizza%20CONT.%20LES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Users\mac\Documents\Microsoft%20User%20Data\Office%202011%20AutoRecovery\Satec03\satec03\Empresas\Rodocon\27&#170;%20MP\Medi&#231;&#227;o%20Junho%2027&#170;\Meus%20documentos\R-19_5%20-%20Tres%20Lagoas\CONTRATOS\Objetiva\PD19-0399\PATO26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c\Documents\Microsoft%20User%20Data\Office%202011%20AutoRecovery\Satec03\satec03\Empresas\Rodocon\27&#170;%20MP\Medi&#231;&#227;o%20Junho%2027&#170;\Meus%20documentos\R-19_5%20-%20Tres%20Lagoas\CONTRATOS\Objetiva\PD19-0399\PATO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Users\mac\Documents\Microsoft%20User%20Data\Office%202011%20AutoRecovery\Satec03\satec03\Empresas\Rodocon\27&#170;%20MP\Medi&#231;&#227;o%20Junho%2027&#170;\Meus%20documentos\R-19_5%20-%20Tres%20Lagoas\CONTRATOS\Objetiva\PD19-0399\PATO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cbemi.com.br/src/download.php?startMessage=1&amp;passed_id=5551&amp;mailbox=INBOX&amp;ent_id=2&amp;passed_ent_id=0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ricardo.travassos\Meus%20documentos\DNIT-ANAST&#193;CIO%20-%20ATUAL\CONTRATOS\MANUTEN&#199;&#195;O\UT-19032-07%20-%20OBJETIVA\UT-19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CONSTRUTORA%20INDUSTRIAL%20S&#195;O%20LUIZ%20SA\AGESUL\RODOVIA%20MS-475%20-%20GUASSUL&#194;NDIA\MEDI&#199;&#213;ES\7&#170;%20MEDI&#199;&#195;O%20(FINAL)\07&#170;%20MEDI&#199;&#195;O%20-%201.1%20-%20AGESUL%20(H&#201;LIO%20YUDI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CONSTRUTORA%20INDUSTRIAL%20S&#195;O%20LUIZ%20SA\AGESUL\RODOVIA%20MS-475%20-%20GUASSUL&#194;NDIA\MEDI&#199;&#213;ES\7&#170;%20MEDI&#199;&#195;O%20(FINAL)\07&#170;%20MEDI&#199;&#195;O%20-%201.1%20-%20AGESUL%20(H&#201;LIO%20YUDI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c\Documents\Microsoft%20User%20Data\Office%202011%20AutoRecovery\Satec03\satec03\Empresas\Rodocon\27&#170;%20MP\Medi&#231;&#227;o%20Junho%2027&#170;\Meus%20documentos\R-19_5%20-%20Tres%20Lagoas\CONTRATOS\Objetiva\PD19-0399\PATO26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C\Meus%20documentos\BR-262-MS\medi&#231;&#245;es\12&#170;%20Med.%20Parcial_Novembro.09\Documents%20and%20Settings\antonio.nogueira\Meus%20documentos\DNIT-UL-Anast&#225;cio\ProSinal\SITRAN-TT-141-06\TT-141_06-20MP-02_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antonio.nogueira\Meus%20documentos\DNIT-UL-Anast&#225;cio\ProSinal\SITRAN-TT-141-06\TT-141_06-20MP-02_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c\Documents\Microsoft%20User%20Data\Office%202011%20AutoRecovery\Fabricio\c\CST\Medi&#231;&#245;es%20dos%20Servi&#231;os%20CST-Ourinhos\Lote%2003\Terraplenagem\CSTL\Altinopolis\DIVERSOS\Prod.%20de%20Fresa%20Ago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Users\mac\Documents\Microsoft%20User%20Data\Office%202011%20AutoRecovery\Fabricio\c\CST\Medi&#231;&#245;es%20dos%20Servi&#231;os%20CST-Ourinhos\Lote%2003\Terraplenagem\CSTL\Altinopolis\DIVERSOS\Prod.%20de%20Fresa%20Ago.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c\Documents\Microsoft%20User%20Data\Office%202011%20AutoRecovery\Satec03\satec03\Empresas\Rodocon\27&#170;%20MP\Medi&#231;&#227;o%20Junho%2027&#170;\Meus%20documentos\R-19_5%20-%20Tres%20Lagoas\CONTRATOS\Objetiva\PD19-0399\PD0013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Users\mac\Documents\Microsoft%20User%20Data\Office%202011%20AutoRecovery\Satec03\satec03\Empresas\Rodocon\27&#170;%20MP\Medi&#231;&#227;o%20Junho%2027&#170;\Meus%20documentos\R-19_5%20-%20Tres%20Lagoas\CONTRATOS\Objetiva\PD19-0399\PD0013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Users\mac\Documents\Microsoft%20User%20Data\Office%202011%20AutoRecovery\Satec03\satec03\Empresas\Rodocon\27&#170;%20MP\Medi&#231;&#227;o%20Junho%2027&#170;\Meus%20documentos\R-19_5%20-%20Tres%20Lagoas\CONTRATOS\Objetiva\PD19-0399\BR-158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Documents%20and%20Settings\Consegv01\Desktop\MEDI&#199;&#213;ES\13&#170;%20MEDI&#199;&#195;O\13&#170;Medi&#231;&#227;o%20foto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Tec_1\tec1\ARQ\SOLOTEC\BR-476\VIGA\ANALI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Tec_1\tec1\ARQ\SOLOTEC\BR-476\VIGA\ANALIS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Users\Paulo%20Vicente\Desktop\Pasta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Documents%20and%20Settings\ricardo.travassos\Meus%20documentos\DNIT-ANAST&#193;CIO%20-%20ATUAL\CONTRATOS\RESTAURA&#199;&#195;O\UT-19-008-09%20-%20DELTA\6%20MED\UT-19-008-09%20MP0609DNI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CBEMI\Meus%20documentos\UT-19-1908-04MP-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A\Meus%20Documentos\FV-DN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Meus%20Documentos\FV-DN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A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0798\TECNICO\TEACOMP\LOTE06\P09\P10\RELAT6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%20040%20-%20execu&#231;&#227;o\10&#170;%20MED%20-%20MS%20080%20R.Negro-P.Braulino\PATO\Documents%20and%20Settings\USER\Meus%20documentos\Dnit\Documentos\PATO\BR-262-P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00.227\Users\carolina.peres\AppData\Local\Microsoft\Windows\Temporary%20Internet%20Files\Content.Outlook\1L96ARBJ\PATO\Documents%20and%20Settings\USER\Meus%20documentos\Dnit\Documentos\PATO\BR-262-P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celso\PLANILHAS%20LAB\Faixa%20C\PROJ.CBUQ%20F-B-1160602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tra&#231;o%20cbuq%20faixa%20c%20Carpizza%20CONT.%20LES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DER-SP\PLANILHA%20OFICI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T\Users\user\Documents\Obras\Conserva&#231;&#227;o%20CGR\21&#170;%20MP%20-%20SITRAN%20-%20BR-26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B\PRODUC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Luiz\Meus%20documentos\CONCORRENCIAS%20EQUIPE\CONCORRENCIA%20NOVEMBRO%202008\BR%20262%20CORUMBA%20CO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UT-19032-07%20-%20OBJETIVA\UT-1903207-01MP-JAN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C\Meus%20documentos\BR-262-MS\medi&#231;&#245;es\12&#170;%20Med.%20Parcial_Novembro.09\Documents%20and%20Settings\antonio.nogueira\Meus%20documentos\DNIT-UL-Anast&#225;cio\Indicador%20x%20Servi&#231;o%20%20Ricardo\Engesul%20015_06\UT-01506-10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antonio.nogueira\Meus%20documentos\DNIT-UL-Anast&#225;cio\Indicador%20x%20Servi&#231;o%20%20Ricardo\Engesul%20015_06\UT-01506-10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Ricardo\Meus%20documentos\DNIT-ANAST&#193;CIO\CONTRATOS\DELTA-UT-19-003-06\BR-267-PATOINICI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7&#170;%20Med.%20Parcial_Abril.10\BODE%20CBEMI-17M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Documents%20and%20Settings\ricardo.travassos\Meus%20documentos\DNIT-ANAST&#193;CIO%20-%20ATUAL\CONTRATOS\MANUTEN&#199;&#195;O\UT-19015-06%20-%20ENGESUL\UT-0150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Alexandre\c\ARQUIVOS%20R96\EXCEL\PATOs\BR153_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Alexandre\c\ARQUIVOS%20R96\EXCEL\PATOs\BR153_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FAIXA%20'C'%20CORRIGIDO%20=%205.7%25\Joaquim\Backup\PROJ.C.BET.USIN.QUENTE%20F-B-116MODCONT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DOCUME~1\cbemi\CONFIG~1\Temp\Diret&#243;rio%20tempor&#225;rio%202%20para%2008-Ago-06.zip\08-Ago-06\rube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Alexandre\c\ARQUIVOS%20R-9-6\Excel\PATOs\BR153_9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Alexandre\c\ARQUIVOS%20R-9-6\Excel\PATOs\BR153_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Juliana\projetos\Meus%20documentos\Egesa-antigos\TO-134\Meus%20Documentos\FV-DN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Juliana\projetos\Meus%20documentos\Egesa-antigos\TO-134\Meus%20Documentos\FV-DN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Cbemi-tec-01\C-Tec\Documents%20and%20Settings\lcardoso\Meus%20documentos\P\s_c\45000_49620_ServAux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My%20Documents\Particular\Mestrado\FX-B-R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Meus%20documentos\BR-262-MS\medi&#231;&#245;es\12&#170;%20Med.%20Parcial_Novembro.09\BOD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DFBSA00535\dyna01\ClaudioFerreira\Excel\OR96088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DFBSA00535\dyna01\ClaudioFerreira\Excel\OR96088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DOCUME~1\LUCIAN~1.TAK\CONFIG~1\Temp\Diret&#243;rio%20tempor&#225;rio%201%20para%20orcamento_PT_BR_ed_189_2007_05.zip\PT-BR-101%20(Km%20663,6-Km%20767,8)%20(UL%205-9)%20MAR-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Volumes\Projeto\PROJETOS\PREFEITURAS\AGESUL\2014\CO%20122.2013-Dourados_Diversos_Setores\MEDI&#199;&#213;ES\MEDI&#199;&#213;ES\Juliana\projetos\Meus%20documentos\Egesa-antigos\TO-134\0798\TECNICO\TEACOMP\LOTE06\P09\P10\RELAT6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Juliana\projetos\Meus%20documentos\Egesa-antigos\TO-134\0798\TECNICO\TEACOMP\LOTE06\P09\P10\RELAT6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A\EGESA-Projetos\TO-050PALMAS-TAQUARALTO\Meus%20documentos\EGESA\Br-482mg\Volume1\CANA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EGESA-Projetos\TO-050PALMAS-TAQUARALTO\Meus%20documentos\EGESA\Br-482mg\Volume1\CANA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T\Users\user\Documents\Obras\Conserva&#231;&#227;o%20CGR\Users\user\Documents\Servi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A\Meus%20documentos\EGESA\Br-482mg\Volume1\CANA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A\Meus%20documentos\EGESA\Br-482mg\Volume1\CANA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UT-19027-07%20-%20ENGESUL\UT-19027-07-09MPSET08-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C\Documents%20and%20Settings\sandro\Meus%20documentos\SANDRO\OBRAS\VIAPAR\2005\REUNI&#195;O\OBRAS\VIAPAR\2002\Rel\Rel%20Junho%202002%20%2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Documents%20and%20Settings\sandro\Meus%20documentos\SANDRO\OBRAS\VIAPAR\2005\REUNI&#195;O\OBRAS\VIAPAR\2002\Rel\Rel%20Junho%202002%20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bemi-web.cbemi/Documents%20and%20Settings/C%20arlos%20%20Machado/My%20Documents/Disco%202/Crema-RS/Vale/Relat&#243;rio/Custos%20Relat&#243;ri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UT-1902508%20-%20TRANSENGE\UT-19-02508-02MP-JAN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EROPORTO%20PORTO%20MURTINHO\2&#170;%20MEDI&#199;&#195;O%20PORTO%20MURTINHO\PatoBR-359.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Volumes\Projeto\PROJETOS\PREFEITURAS\AGESUL\2014\CO%20122.2013-Dourados_Diversos_Setores\MEDI&#199;&#213;ES\MEDI&#199;&#213;ES\10.100.100.227\AEROPORTO%20PORTO%20MURTINHO\2&#170;%20MEDI&#199;&#195;O%20PORTO%20MURTINHO\PatoBR-359.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C\Anexos%20PGQ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  <sheetName val="SERVIÇOS"/>
      <sheetName val="ORÇAMEN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wnload"/>
      <sheetName val="download.php?startMessage=1&amp;pas"/>
    </sheetNames>
    <definedNames>
      <definedName name="_qq3"/>
    </defined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CKIN"/>
      <sheetName val="OFIC"/>
      <sheetName val="BODE"/>
      <sheetName val="RO"/>
      <sheetName val="ESTORNO"/>
      <sheetName val="QFIS"/>
      <sheetName val="REL"/>
      <sheetName val="CARRO"/>
      <sheetName val="MOBCANTAUTO"/>
      <sheetName val="SER ENC CAM"/>
      <sheetName val="DIÁRIO"/>
      <sheetName val="TBF"/>
      <sheetName val="CDF"/>
      <sheetName val="RP"/>
      <sheetName val="QTD SERV"/>
      <sheetName val="TRANSP"/>
      <sheetName val="LIMP SARJ"/>
      <sheetName val="LIMP DA"/>
      <sheetName val="ROÇMAN"/>
      <sheetName val="ROÇCOL"/>
      <sheetName val="ROÇMEC"/>
      <sheetName val="CAPMAN"/>
      <sheetName val="LIMP BU"/>
      <sheetName val="DESOBU"/>
      <sheetName val="CAIAÇÃO"/>
      <sheetName val="LIMP PTE"/>
      <sheetName val="RPLACASIN"/>
      <sheetName val="ESC MAN"/>
      <sheetName val="RMATER"/>
      <sheetName val="RMECATER"/>
      <sheetName val="CONCR"/>
      <sheetName val="FORMA"/>
      <sheetName val="REAT APIL"/>
      <sheetName val="REC.G.CORPO"/>
      <sheetName val="ENROC"/>
      <sheetName val="REN SINAL"/>
      <sheetName val="RECREV"/>
      <sheetName val="CDQ"/>
      <sheetName val="TBQ"/>
      <sheetName val="TSS"/>
      <sheetName val="ISS"/>
      <sheetName val="transc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 %"/>
      <sheetName val="COMISSÃO"/>
      <sheetName val="HORA MÁQUINA"/>
      <sheetName val="DIVERSOS SPA"/>
      <sheetName val="SPA"/>
      <sheetName val="REAJUST."/>
      <sheetName val="MED. - RES."/>
      <sheetName val="MEM. C.TRP"/>
      <sheetName val="CUB. CX. EMP."/>
      <sheetName val="CÁLC. DMT"/>
      <sheetName val="MEM. C. PAV"/>
      <sheetName val="L. LAB. PAV"/>
      <sheetName val="L. LAB. PAV (2)"/>
      <sheetName val="ADENDO PAV"/>
      <sheetName val="CURVAS"/>
      <sheetName val="TRANSPORTE"/>
      <sheetName val="R_TREVO"/>
      <sheetName val="E_TREVO"/>
      <sheetName val="B_TREVO"/>
      <sheetName val="I_TREVO"/>
      <sheetName val="L_TREVO"/>
      <sheetName val="C_TREVO"/>
      <sheetName val="RP_TREVO"/>
      <sheetName val="DMT - EST."/>
      <sheetName val="TRANSFORMAÇÕES"/>
      <sheetName val="TERMO ADITIVO"/>
      <sheetName val="CONTRATO"/>
      <sheetName val="MEM. OAC"/>
      <sheetName val="DADOS"/>
      <sheetName val="MEM. OC"/>
      <sheetName val="OAE - INFRA E"/>
      <sheetName val="OAE - ESC"/>
      <sheetName val="DIVERSOS"/>
      <sheetName val="DEMONSTRATIVO"/>
      <sheetName val="CRONO FÍS-FIN"/>
      <sheetName val="CRONOG."/>
      <sheetName val="RES. MED."/>
      <sheetName val="CUB. C.B."/>
      <sheetName val="MEM. C.TRP (2)"/>
      <sheetName val="L. LAB. TRP"/>
      <sheetName val="LIMPA RODAS"/>
      <sheetName val="CAIXAS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 %"/>
      <sheetName val="COMISSÃO"/>
      <sheetName val="HORA MÁQUINA"/>
      <sheetName val="DIVERSOS SPA"/>
      <sheetName val="SPA"/>
      <sheetName val="REAJUST."/>
      <sheetName val="MED. - RES."/>
      <sheetName val="MEM. C.TRP"/>
      <sheetName val="CUB. CX. EMP."/>
      <sheetName val="CÁLC. DMT"/>
      <sheetName val="MEM. C. PAV"/>
      <sheetName val="L. LAB. PAV"/>
      <sheetName val="L. LAB. PAV (2)"/>
      <sheetName val="ADENDO PAV"/>
      <sheetName val="CURVAS"/>
      <sheetName val="TRANSPORTE"/>
      <sheetName val="R_TREVO"/>
      <sheetName val="E_TREVO"/>
      <sheetName val="B_TREVO"/>
      <sheetName val="I_TREVO"/>
      <sheetName val="L_TREVO"/>
      <sheetName val="C_TREVO"/>
      <sheetName val="RP_TREVO"/>
      <sheetName val="DMT - EST."/>
      <sheetName val="TRANSFORMAÇÕES"/>
      <sheetName val="TERMO ADITIVO"/>
      <sheetName val="CONTRATO"/>
      <sheetName val="MEM. OAC"/>
      <sheetName val="DADOS"/>
      <sheetName val="MEM. OC"/>
      <sheetName val="OAE - INFRA E"/>
      <sheetName val="OAE - ESC"/>
      <sheetName val="DIVERSOS"/>
      <sheetName val="DEMONSTRATIVO"/>
      <sheetName val="CRONO FÍS-FIN"/>
      <sheetName val="CRONOG."/>
      <sheetName val="RES. MED."/>
      <sheetName val="CUB. C.B."/>
      <sheetName val="MEM. C.TRP (2)"/>
      <sheetName val="L. LAB. TRP"/>
      <sheetName val="LIMPA RODAS"/>
      <sheetName val="CAIXAS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  <sheetName val="SERVIÇOS"/>
      <sheetName val="ORÇAMEN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STO"/>
      <sheetName val="PINTURA-BR-262"/>
      <sheetName val="SIN HOR TOTAL"/>
      <sheetName val="PLACAS-BR-262"/>
      <sheetName val="PLACAS TOTAL"/>
      <sheetName val="SV-tacha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STO"/>
      <sheetName val="PINTURA-BR-262"/>
      <sheetName val="SIN HOR TOTAL"/>
      <sheetName val="PLACAS-BR-262"/>
      <sheetName val="PLACAS TOTAL"/>
      <sheetName val="SV-tacha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tos 01 e 02"/>
      <sheetName val="Fotos 03 e 04"/>
      <sheetName val="Fotos 05 e 06 "/>
      <sheetName val="Fotos 07 e 08 "/>
      <sheetName val="Fotos 09 e 10"/>
      <sheetName val="Fotos 11 e 12"/>
      <sheetName val="Fotos 13 e 14"/>
      <sheetName val="Fotos 15 e 16"/>
      <sheetName val="Fotos 17 e 18"/>
      <sheetName val="Fotos 19 e 20"/>
      <sheetName val="Fotos 21 e 22"/>
      <sheetName val="Fotos 23 e 24"/>
      <sheetName val="Fotos 25 e 26"/>
      <sheetName val="Fotos 27 e 28"/>
      <sheetName val="Fotos 29 e 30"/>
      <sheetName val="13ªMedição fotos"/>
      <sheetName val="\Documents and Settings\Consegv"/>
      <sheetName val="13ªMedição fotos.xlsx"/>
      <sheetName val="\C\Documents and Settings\Conse"/>
    </sheetNames>
    <definedNames>
      <definedName name="AAAAAAAAA" refersTo="#REF!"/>
      <definedName name="CCCCCCCCCCC" refersTo="#REF!"/>
      <definedName name="DIGITAL" refersTo="#REF!"/>
      <definedName name="gggg" refersTo="#REF!"/>
      <definedName name="gggggg" refersTo="#REF!"/>
      <definedName name="gyytu" refersTo="#REF!"/>
      <definedName name="helio" refersTo="#REF!"/>
      <definedName name="MERDA" refersTo="#REF!"/>
      <definedName name="Ponte" refersTo="#REF!"/>
      <definedName name="Rachão" refersTo="#REF!"/>
      <definedName name="rec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OF"/>
      <sheetName val="BODE"/>
      <sheetName val="RO"/>
      <sheetName val="QFIS"/>
      <sheetName val="MOB"/>
      <sheetName val="CANT"/>
      <sheetName val="DESM"/>
      <sheetName val="RP"/>
      <sheetName val="FRESA"/>
      <sheetName val="REPERF"/>
      <sheetName val="CBUQ CAPA"/>
      <sheetName val="CBUQ CAPA acostamento"/>
      <sheetName val="CBUQ CAPA INT.ACESSOS"/>
      <sheetName val="CBUQ-BINDER"/>
      <sheetName val="REBAIXO ACOST."/>
      <sheetName val="BASE DE SOLO ACOST."/>
      <sheetName val="BASE DE BGS"/>
      <sheetName val=" SUB-BASE INT-ACESSOS"/>
      <sheetName val="BASE DE SOLO INT-ACESSOS"/>
      <sheetName val="TSD"/>
      <sheetName val="TSS "/>
      <sheetName val="BOCA BUEIROS"/>
      <sheetName val="MEIO FIO E SARJETA"/>
      <sheetName val="DSS03"/>
      <sheetName val="SINALIZAÇÃO HORZ."/>
      <sheetName val="PINTURA-BR-262 DIFINITIVA"/>
      <sheetName val="Plan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OFIC"/>
      <sheetName val="BODE"/>
      <sheetName val="ROSTO"/>
      <sheetName val="MEDLIQ"/>
      <sheetName val="QFIS"/>
      <sheetName val="CANT"/>
      <sheetName val="DESMAT"/>
      <sheetName val="ECT&lt;50"/>
      <sheetName val="ECT 50"/>
      <sheetName val="ECT 3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AUTOMÓVEL"/>
      <sheetName val="RO"/>
      <sheetName val="QFIS"/>
      <sheetName val="REL"/>
      <sheetName val="ISS"/>
      <sheetName val="MOBCANTAUTO"/>
      <sheetName val="SER ENC CAM"/>
      <sheetName val="TBF"/>
      <sheetName val="CDF"/>
      <sheetName val="RP brita"/>
      <sheetName val="TSS"/>
      <sheetName val="QTD SERV"/>
      <sheetName val="transcon"/>
      <sheetName val="TRANSP"/>
      <sheetName val="LIMP SARJ"/>
      <sheetName val="LIMP DA"/>
      <sheetName val="ROÇMAN"/>
      <sheetName val="ROÇCOL"/>
      <sheetName val="ROÇMEC"/>
      <sheetName val="CAPMAN"/>
      <sheetName val="LIMP BU"/>
      <sheetName val="DESOBU"/>
      <sheetName val="CAIAÇÃO"/>
      <sheetName val="DIARIO"/>
      <sheetName val="ESC MAN"/>
      <sheetName val="RMATER"/>
      <sheetName val="RMECATER"/>
      <sheetName val="CONCR"/>
      <sheetName val="FORMA"/>
      <sheetName val="REAT APIL"/>
      <sheetName val="REC.G.CORPO"/>
      <sheetName val="LIMP PTE"/>
      <sheetName val="ENROC"/>
      <sheetName val="REN SINAL"/>
      <sheetName val="RECREV"/>
      <sheetName val="CDQ"/>
      <sheetName val="T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"/>
      <sheetName val="REL"/>
      <sheetName val="MED LIQ"/>
      <sheetName val="MOBCANTAUTO"/>
      <sheetName val="TB"/>
      <sheetName val="F AUTO"/>
      <sheetName val="CDF"/>
      <sheetName val="RP"/>
      <sheetName val="CS"/>
      <sheetName val="TSS"/>
      <sheetName val="QTD SERV"/>
      <sheetName val="TRANSP"/>
      <sheetName val="LIMP SARJ"/>
      <sheetName val="LIMP DA"/>
      <sheetName val="ROÇMAN"/>
      <sheetName val="ROÇMEC"/>
      <sheetName val="ESC MAN"/>
      <sheetName val="CAPMAN"/>
      <sheetName val="LIMP BU"/>
      <sheetName val="DESOBU"/>
      <sheetName val="CAIAÇÃO"/>
      <sheetName val="RMATER"/>
      <sheetName val="RMECATER"/>
      <sheetName val="REN SINH"/>
      <sheetName val="CONCR"/>
      <sheetName val="FORMA"/>
      <sheetName val="REAT APIL"/>
      <sheetName val="REC.G.CORPO"/>
      <sheetName val="LIMP PTE"/>
      <sheetName val="ENROC"/>
      <sheetName val="CODSERV"/>
      <sheetName val="plan"/>
      <sheetName val="RECREV"/>
      <sheetName val="IS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"/>
      <sheetName val="REL"/>
      <sheetName val="MED LIQ"/>
      <sheetName val="MOBCANTAUTO"/>
      <sheetName val="TB"/>
      <sheetName val="F AUTO"/>
      <sheetName val="CDF"/>
      <sheetName val="RP"/>
      <sheetName val="CS"/>
      <sheetName val="TSS"/>
      <sheetName val="QTD SERV"/>
      <sheetName val="TRANSP"/>
      <sheetName val="LIMP SARJ"/>
      <sheetName val="LIMP DA"/>
      <sheetName val="ROÇMAN"/>
      <sheetName val="ROÇMEC"/>
      <sheetName val="ESC MAN"/>
      <sheetName val="CAPMAN"/>
      <sheetName val="LIMP BU"/>
      <sheetName val="DESOBU"/>
      <sheetName val="CAIAÇÃO"/>
      <sheetName val="RMATER"/>
      <sheetName val="RMECATER"/>
      <sheetName val="REN SINH"/>
      <sheetName val="CONCR"/>
      <sheetName val="FORMA"/>
      <sheetName val="REAT APIL"/>
      <sheetName val="REC.G.CORPO"/>
      <sheetName val="LIMP PTE"/>
      <sheetName val="ENROC"/>
      <sheetName val="CODSERV"/>
      <sheetName val="plan"/>
      <sheetName val="RECREV"/>
      <sheetName val="IS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B"/>
      <sheetName val="AQ MB"/>
      <sheetName val="MOBIL-CANT"/>
      <sheetName val="SERVIÇOS"/>
      <sheetName val="ORÇAMENTO"/>
      <sheetName val="TLCB5"/>
      <sheetName val="TLCB5 (2)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OFIC"/>
      <sheetName val="BODE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"/>
      <sheetName val="REL"/>
      <sheetName val="MED LIQ"/>
      <sheetName val="MOBCANTAUTO"/>
      <sheetName val="TB"/>
      <sheetName val="Plan1"/>
      <sheetName val="CDF"/>
      <sheetName val="RP"/>
      <sheetName val="CS"/>
      <sheetName val="TSS"/>
      <sheetName val="QTD SERV"/>
      <sheetName val="TRANSP"/>
      <sheetName val="LIMP SARJ"/>
      <sheetName val="LIMP DA"/>
      <sheetName val="ROÇMAN"/>
      <sheetName val="ROÇMEC"/>
      <sheetName val="ESC MAN"/>
      <sheetName val="CAPMAN"/>
      <sheetName val="LIMP BU"/>
      <sheetName val="DESOBU"/>
      <sheetName val="CAIAÇÃO"/>
      <sheetName val="RMATER"/>
      <sheetName val="RMECATER"/>
      <sheetName val="CONCR"/>
      <sheetName val="FORMA"/>
      <sheetName val="REAT APIL"/>
      <sheetName val="REC.G.CORPO"/>
      <sheetName val="LIMP PTE"/>
      <sheetName val="ENROC"/>
      <sheetName val="REN SINAL"/>
      <sheetName val="CODSERV"/>
      <sheetName val="plan"/>
      <sheetName val="RECREV"/>
      <sheetName val="I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ESAS MENSAIS"/>
      <sheetName val="Indice"/>
      <sheetName val="Capa Geral"/>
      <sheetName val="Croqui do trecho "/>
      <sheetName val="Faturas"/>
      <sheetName val="DEQ"/>
      <sheetName val="Impostos"/>
      <sheetName val="Monitoramento de Margens"/>
      <sheetName val="Monitoramento dos Serviços"/>
      <sheetName val="Consumo Betuminosos"/>
      <sheetName val="Controle de Estoque "/>
      <sheetName val="Despesas Central x Internas"/>
      <sheetName val="Gráfico Despesas Gerais"/>
      <sheetName val="Folha de Pagamento _2_"/>
      <sheetName val="Folha de Pagamento"/>
      <sheetName val="Custo da Administração"/>
      <sheetName val="Custo do Setor Técnico"/>
      <sheetName val="Custo da Topografia"/>
      <sheetName val="Custo do Laboratório"/>
      <sheetName val="Custo do Suprimentos"/>
      <sheetName val="Custo da Manutenção"/>
      <sheetName val="Custo da Segurança"/>
      <sheetName val="Custo da Sinalização"/>
      <sheetName val="Custo das Instalações"/>
      <sheetName val="Resumo das Despesas Administ"/>
      <sheetName val="Custo do Refeitório"/>
      <sheetName val="Custo Exec_ Fresa _ Eq 01 "/>
      <sheetName val="C_ DemPav _ Exec BaseSC _ Eq_02"/>
      <sheetName val="Custo  Exec_ CBUQ _ Eq_01_Raimu"/>
      <sheetName val="Custo Pint Ligação _ Equipe 01"/>
      <sheetName val="Custo Exec_ CBUQ _ Eq_02_Zé Lui"/>
      <sheetName val="Custo Pint_ Ligação _ Equipe 02"/>
      <sheetName val="C_ DemPav _ Exec BaseSC _ Eq_03"/>
      <sheetName val="Custo Exec_  Fresa _ Eq 03"/>
      <sheetName val="Custo Exec_ CBUQ _ Eq_03_Paulo"/>
      <sheetName val="Custo Pint_ Ligação _ Equip 03"/>
      <sheetName val="Custo da Usinagem _ Eq01 e Eq03"/>
      <sheetName val="Custo da Usinagem _ Equipe _ 02"/>
      <sheetName val="Custo da Usinagem _ Equipe xx"/>
      <sheetName val="Custo Transp_ CBUQ _ Equipe 01"/>
      <sheetName val="Custo Transp_ CBUQ _ Equipe 02"/>
      <sheetName val="Custo Transp_ CBUQ _ Equipe 03"/>
      <sheetName val="Custo  Massa Aplic _ Equipe 01 "/>
      <sheetName val="Custo Massa Aplic_ Equipe 02"/>
      <sheetName val="Custo Massa Aplic_ Equipe 03"/>
      <sheetName val="Custo  Exec_ Micro Revestimento"/>
      <sheetName val="Custo Serv_ Div_ Fircon"/>
      <sheetName val="Bol_ Med_ Sinasc"/>
      <sheetName val="Custo da Sinalização Horizontal"/>
      <sheetName val="Custo do Pateo Us_ Movel"/>
      <sheetName val="DP"/>
      <sheetName val="Custo da Despesa Veiculos DER"/>
      <sheetName val="Despesas diversas"/>
      <sheetName val="Custo da Despesa Consórcio"/>
      <sheetName val="Medição de sub_empreiteiros"/>
      <sheetName val="Desp_  Equipamentos _ Central"/>
      <sheetName val="Eficiência da Obra"/>
      <sheetName val="Resumo das Despesas da Obr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8 D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OFIC"/>
      <sheetName val="FAUTO"/>
      <sheetName val="BODE"/>
      <sheetName val="RO"/>
      <sheetName val="QFIS"/>
      <sheetName val="REL"/>
      <sheetName val="MOBCANTAUTO"/>
      <sheetName val="TBF"/>
      <sheetName val="CDF"/>
      <sheetName val="RP brita"/>
      <sheetName val="TSS"/>
      <sheetName val="QTD SERV"/>
      <sheetName val="TRANSP"/>
      <sheetName val="transcon"/>
      <sheetName val="LIMP SARJ"/>
      <sheetName val="LIMP DA"/>
      <sheetName val="ROÇMAN"/>
      <sheetName val="ROÇCOL"/>
      <sheetName val="ROÇMEC"/>
      <sheetName val="CAPMAN"/>
      <sheetName val="LIMP BU"/>
      <sheetName val="DESOBU"/>
      <sheetName val="DIARIO"/>
      <sheetName val="CAIAÇÃO"/>
      <sheetName val="RMATER"/>
      <sheetName val="RMECATER"/>
      <sheetName val="ESC MAN"/>
      <sheetName val="CONCR"/>
      <sheetName val="FORMA"/>
      <sheetName val="REAT APIL"/>
      <sheetName val="REC.G.CORPO"/>
      <sheetName val="LIMP PTE"/>
      <sheetName val="ENROC"/>
      <sheetName val="REN SINAL"/>
      <sheetName val="RECREV"/>
      <sheetName val="CDQ"/>
      <sheetName val="TBQ"/>
      <sheetName val="IS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\\DFBSA00535\dyna01\ClaudioFerr"/>
      <sheetName val="OR960887.XLS"/>
      <sheetName val="OR960887"/>
      <sheetName val="\Volumes\Projeto\PROJETOS\PREFE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\\DFBSA00535\dyna01\ClaudioFerr"/>
      <sheetName val="OR960887.XLS"/>
      <sheetName val="OR960887"/>
      <sheetName val="\Volumes\Projeto\PROJETOS\PREFE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ORÇA"/>
      <sheetName val="TLB5M3"/>
      <sheetName val="TLMR"/>
      <sheetName val="TLC4T"/>
      <sheetName val="TCB10M3"/>
      <sheetName val="ASF"/>
      <sheetName val="CS"/>
      <sheetName val="EQP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FAUTO"/>
      <sheetName val="OFIC"/>
      <sheetName val="RO"/>
      <sheetName val="RECPLASIN"/>
      <sheetName val="SERENCCAM"/>
      <sheetName val="QFIS"/>
      <sheetName val="REL"/>
      <sheetName val="MOBCANTAUTO"/>
      <sheetName val="TBF"/>
      <sheetName val="CDF"/>
      <sheetName val="RP brita"/>
      <sheetName val="TSS"/>
      <sheetName val="QTD SERV"/>
      <sheetName val="transcon"/>
      <sheetName val="TRANSP"/>
      <sheetName val="LIMP SARJ"/>
      <sheetName val="LIMP DA"/>
      <sheetName val="ROÇMAN"/>
      <sheetName val="ROÇCOL"/>
      <sheetName val="ROÇMEC"/>
      <sheetName val="CAPMAN"/>
      <sheetName val="CAIAÇÃO"/>
      <sheetName val="LIMP BU"/>
      <sheetName val="DESOBU"/>
      <sheetName val="LIMP PTE"/>
      <sheetName val="DIARIO"/>
      <sheetName val="RMATER"/>
      <sheetName val="RMECATER"/>
      <sheetName val="ESC MAN"/>
      <sheetName val="CONCR"/>
      <sheetName val="FORMA"/>
      <sheetName val="REAT APIL"/>
      <sheetName val="REC.G.CORPO"/>
      <sheetName val="ENROC"/>
      <sheetName val="REN SINAL"/>
      <sheetName val="RECREV"/>
      <sheetName val="CDQ"/>
      <sheetName val="TBQ"/>
      <sheetName val="I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 Junho 2002  "/>
      <sheetName val="#REF"/>
      <sheetName val="PROD.PRIM."/>
      <sheetName val="PROD.REBRIT."/>
      <sheetName val="SAÍDA MASSA"/>
      <sheetName val="SAÍDA BRITADOS"/>
      <sheetName val="RESUMO INDUSTRIAL"/>
      <sheetName val="CHE"/>
      <sheetName val="ID"/>
      <sheetName val="MT"/>
      <sheetName val="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 Junho 2002  "/>
      <sheetName val="#REF"/>
      <sheetName val="PROD.PRIM."/>
      <sheetName val="PROD.REBRIT."/>
      <sheetName val="SAÍDA MASSA"/>
      <sheetName val="SAÍDA BRITADOS"/>
      <sheetName val="RESUMO INDUSTRIAL"/>
      <sheetName val="CHE"/>
      <sheetName val="ID"/>
      <sheetName val="MT"/>
      <sheetName val="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CKIN"/>
      <sheetName val="OFIC"/>
      <sheetName val="BODE"/>
      <sheetName val="RO"/>
      <sheetName val="QFIS"/>
      <sheetName val="REL"/>
      <sheetName val="CARRO"/>
      <sheetName val="MCANTAUTO"/>
      <sheetName val="DIÁRIO"/>
      <sheetName val="SER ENC CAM"/>
      <sheetName val="TBF"/>
      <sheetName val="CDF"/>
      <sheetName val="RP"/>
      <sheetName val="QTD SERV"/>
      <sheetName val="TRANSP"/>
      <sheetName val="LIMP SARJ"/>
      <sheetName val="LIMP DA"/>
      <sheetName val="ROÇMAN"/>
      <sheetName val="ROÇCOL"/>
      <sheetName val="ROÇMEC"/>
      <sheetName val="CAPMAN"/>
      <sheetName val="LIMP BU"/>
      <sheetName val="DESOBU"/>
      <sheetName val="CAIAÇÃO"/>
      <sheetName val="LIMP PTE"/>
      <sheetName val="RPLACASIN"/>
      <sheetName val="ESC MAN"/>
      <sheetName val="RMATER"/>
      <sheetName val="RMECATER"/>
      <sheetName val="CONCR"/>
      <sheetName val="FORMA"/>
      <sheetName val="REAT APIL"/>
      <sheetName val="REC.G.CORPO"/>
      <sheetName val="ENROC"/>
      <sheetName val="REN SINAL"/>
      <sheetName val="RECREV"/>
      <sheetName val="TSS"/>
      <sheetName val="CDQ"/>
      <sheetName val="TB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.I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45"/>
  <sheetViews>
    <sheetView tabSelected="1" view="pageBreakPreview" zoomScaleSheetLayoutView="100" workbookViewId="0">
      <selection activeCell="S12" sqref="S12"/>
    </sheetView>
  </sheetViews>
  <sheetFormatPr defaultColWidth="9.140625" defaultRowHeight="12.75" customHeight="1"/>
  <cols>
    <col min="1" max="1" width="14.5703125" style="78" customWidth="1"/>
    <col min="2" max="2" width="50.42578125" style="78" customWidth="1"/>
    <col min="3" max="3" width="11.28515625" style="78" customWidth="1"/>
    <col min="4" max="4" width="17.140625" style="78" customWidth="1"/>
    <col min="5" max="5" width="15.7109375" style="78" customWidth="1"/>
    <col min="6" max="6" width="14.85546875" style="78" customWidth="1"/>
    <col min="7" max="7" width="9.140625" style="78"/>
    <col min="8" max="8" width="9.28515625" style="78" bestFit="1" customWidth="1"/>
    <col min="9" max="11" width="12.28515625" style="78" bestFit="1" customWidth="1"/>
    <col min="12" max="12" width="13.42578125" style="78" bestFit="1" customWidth="1"/>
    <col min="13" max="13" width="16.28515625" style="78" bestFit="1" customWidth="1"/>
    <col min="14" max="14" width="12.7109375" style="78" bestFit="1" customWidth="1"/>
    <col min="15" max="16384" width="9.140625" style="78"/>
  </cols>
  <sheetData>
    <row r="1" spans="1:6" ht="15.75">
      <c r="A1" s="462" t="s">
        <v>0</v>
      </c>
      <c r="B1" s="462"/>
      <c r="C1" s="462"/>
      <c r="D1" s="462"/>
      <c r="E1" s="462"/>
      <c r="F1" s="462"/>
    </row>
    <row r="2" spans="1:6" ht="28.15" customHeight="1">
      <c r="A2" s="465" t="s">
        <v>1</v>
      </c>
      <c r="B2" s="466"/>
      <c r="C2" s="466"/>
      <c r="D2" s="466"/>
      <c r="E2" s="466"/>
      <c r="F2" s="466"/>
    </row>
    <row r="3" spans="1:6">
      <c r="A3" s="463" t="s">
        <v>2</v>
      </c>
      <c r="B3" s="464"/>
      <c r="C3" s="464"/>
      <c r="D3" s="464"/>
      <c r="E3" s="464"/>
      <c r="F3" s="401"/>
    </row>
    <row r="4" spans="1:6">
      <c r="A4" s="79" t="s">
        <v>3</v>
      </c>
      <c r="B4" s="80"/>
      <c r="C4" s="80"/>
      <c r="D4" s="80"/>
      <c r="E4" s="80"/>
      <c r="F4" s="80"/>
    </row>
    <row r="5" spans="1:6">
      <c r="A5" s="101" t="s">
        <v>4</v>
      </c>
      <c r="B5" s="80"/>
      <c r="C5" s="80"/>
      <c r="D5" s="80"/>
      <c r="E5" s="80"/>
      <c r="F5" s="80"/>
    </row>
    <row r="6" spans="1:6">
      <c r="A6" s="101" t="s">
        <v>5</v>
      </c>
      <c r="B6" s="80"/>
      <c r="C6" s="80"/>
      <c r="D6" s="467"/>
      <c r="E6" s="467"/>
      <c r="F6" s="80"/>
    </row>
    <row r="7" spans="1:6">
      <c r="A7" s="102"/>
      <c r="B7" s="420" t="s">
        <v>6</v>
      </c>
      <c r="C7" s="402"/>
      <c r="D7" s="81"/>
      <c r="E7" s="81"/>
      <c r="F7" s="81"/>
    </row>
    <row r="8" spans="1:6">
      <c r="A8" s="82"/>
      <c r="B8" s="82"/>
      <c r="C8" s="82"/>
      <c r="D8" s="82"/>
      <c r="E8" s="82"/>
      <c r="F8" s="82"/>
    </row>
    <row r="9" spans="1:6">
      <c r="A9" s="83"/>
      <c r="B9" s="84"/>
      <c r="C9" s="85"/>
      <c r="D9" s="86" t="s">
        <v>7</v>
      </c>
      <c r="E9" s="87"/>
      <c r="F9" s="87"/>
    </row>
    <row r="10" spans="1:6">
      <c r="A10" s="88" t="s">
        <v>8</v>
      </c>
      <c r="B10" s="88" t="s">
        <v>9</v>
      </c>
      <c r="C10" s="89" t="s">
        <v>10</v>
      </c>
      <c r="D10" s="90" t="s">
        <v>11</v>
      </c>
      <c r="E10" s="90" t="s">
        <v>12</v>
      </c>
      <c r="F10" s="90" t="s">
        <v>13</v>
      </c>
    </row>
    <row r="11" spans="1:6">
      <c r="A11" s="82"/>
      <c r="B11" s="82"/>
      <c r="C11" s="82"/>
      <c r="D11" s="82"/>
      <c r="E11" s="82"/>
      <c r="F11" s="82"/>
    </row>
    <row r="12" spans="1:6">
      <c r="A12" s="403">
        <v>1</v>
      </c>
      <c r="B12" s="415" t="s">
        <v>14</v>
      </c>
      <c r="C12" s="415"/>
      <c r="D12" s="404"/>
      <c r="E12" s="405"/>
      <c r="F12" s="406"/>
    </row>
    <row r="13" spans="1:6" ht="36">
      <c r="A13" s="407" t="s">
        <v>15</v>
      </c>
      <c r="B13" s="408" t="s">
        <v>16</v>
      </c>
      <c r="C13" s="418" t="s">
        <v>17</v>
      </c>
      <c r="D13" s="416">
        <v>2</v>
      </c>
      <c r="E13" s="409">
        <v>3333.33</v>
      </c>
      <c r="F13" s="675">
        <f>D13*E13</f>
        <v>6666.66</v>
      </c>
    </row>
    <row r="14" spans="1:6">
      <c r="A14" s="407"/>
      <c r="B14" s="408"/>
      <c r="C14" s="418"/>
      <c r="D14" s="416"/>
      <c r="E14" s="441" t="s">
        <v>18</v>
      </c>
      <c r="F14" s="461">
        <f>F13</f>
        <v>6666.66</v>
      </c>
    </row>
    <row r="15" spans="1:6" ht="24">
      <c r="A15" s="407" t="s">
        <v>19</v>
      </c>
      <c r="B15" s="417" t="s">
        <v>20</v>
      </c>
      <c r="C15" s="419"/>
      <c r="D15" s="416"/>
      <c r="E15" s="409"/>
      <c r="F15" s="410"/>
    </row>
    <row r="16" spans="1:6">
      <c r="A16" s="407" t="s">
        <v>21</v>
      </c>
      <c r="B16" s="408" t="s">
        <v>22</v>
      </c>
      <c r="C16" s="418" t="s">
        <v>23</v>
      </c>
      <c r="D16" s="416">
        <v>115</v>
      </c>
      <c r="E16" s="409">
        <v>313.33</v>
      </c>
      <c r="F16" s="675">
        <f>D16*E16</f>
        <v>36032.949999999997</v>
      </c>
    </row>
    <row r="17" spans="1:6">
      <c r="A17" s="407" t="s">
        <v>24</v>
      </c>
      <c r="B17" s="408" t="s">
        <v>25</v>
      </c>
      <c r="C17" s="418" t="s">
        <v>17</v>
      </c>
      <c r="D17" s="416">
        <v>1</v>
      </c>
      <c r="E17" s="409">
        <v>268.33</v>
      </c>
      <c r="F17" s="410">
        <f t="shared" ref="F16:F29" si="0">TRUNC(E17*D17,2)</f>
        <v>268.33</v>
      </c>
    </row>
    <row r="18" spans="1:6">
      <c r="A18" s="407" t="s">
        <v>26</v>
      </c>
      <c r="B18" s="408" t="s">
        <v>27</v>
      </c>
      <c r="C18" s="418" t="s">
        <v>17</v>
      </c>
      <c r="D18" s="416">
        <v>1</v>
      </c>
      <c r="E18" s="409">
        <v>170</v>
      </c>
      <c r="F18" s="410">
        <f t="shared" si="0"/>
        <v>170</v>
      </c>
    </row>
    <row r="19" spans="1:6">
      <c r="A19" s="407" t="s">
        <v>28</v>
      </c>
      <c r="B19" s="408" t="s">
        <v>29</v>
      </c>
      <c r="C19" s="418" t="s">
        <v>30</v>
      </c>
      <c r="D19" s="416">
        <v>1200</v>
      </c>
      <c r="E19" s="409">
        <v>5.6666999999999996</v>
      </c>
      <c r="F19" s="675">
        <f>D19*E19</f>
        <v>6800.04</v>
      </c>
    </row>
    <row r="20" spans="1:6">
      <c r="A20" s="407" t="s">
        <v>31</v>
      </c>
      <c r="B20" s="408" t="s">
        <v>32</v>
      </c>
      <c r="C20" s="418" t="s">
        <v>17</v>
      </c>
      <c r="D20" s="416">
        <v>30</v>
      </c>
      <c r="E20" s="409">
        <v>50</v>
      </c>
      <c r="F20" s="410">
        <f t="shared" si="0"/>
        <v>1500</v>
      </c>
    </row>
    <row r="21" spans="1:6" ht="24">
      <c r="A21" s="407" t="s">
        <v>33</v>
      </c>
      <c r="B21" s="408" t="s">
        <v>34</v>
      </c>
      <c r="C21" s="418" t="s">
        <v>23</v>
      </c>
      <c r="D21" s="416">
        <v>120</v>
      </c>
      <c r="E21" s="409">
        <v>171.67</v>
      </c>
      <c r="F21" s="675">
        <f>D21*E21</f>
        <v>20600.399999999998</v>
      </c>
    </row>
    <row r="22" spans="1:6">
      <c r="A22" s="407" t="s">
        <v>35</v>
      </c>
      <c r="B22" s="408" t="s">
        <v>36</v>
      </c>
      <c r="C22" s="418" t="s">
        <v>23</v>
      </c>
      <c r="D22" s="416">
        <v>10</v>
      </c>
      <c r="E22" s="409">
        <v>168.33</v>
      </c>
      <c r="F22" s="675">
        <f>D22*E22</f>
        <v>1683.3000000000002</v>
      </c>
    </row>
    <row r="23" spans="1:6" ht="24">
      <c r="A23" s="407" t="s">
        <v>37</v>
      </c>
      <c r="B23" s="408" t="s">
        <v>38</v>
      </c>
      <c r="C23" s="418" t="s">
        <v>17</v>
      </c>
      <c r="D23" s="416">
        <v>1</v>
      </c>
      <c r="E23" s="409">
        <v>35</v>
      </c>
      <c r="F23" s="675">
        <f>D23*E23</f>
        <v>35</v>
      </c>
    </row>
    <row r="24" spans="1:6">
      <c r="A24" s="407" t="s">
        <v>39</v>
      </c>
      <c r="B24" s="408" t="s">
        <v>40</v>
      </c>
      <c r="C24" s="418" t="s">
        <v>17</v>
      </c>
      <c r="D24" s="416">
        <v>110</v>
      </c>
      <c r="E24" s="409">
        <v>26.67</v>
      </c>
      <c r="F24" s="675">
        <f>D24*E24</f>
        <v>2933.7000000000003</v>
      </c>
    </row>
    <row r="25" spans="1:6">
      <c r="A25" s="407" t="s">
        <v>41</v>
      </c>
      <c r="B25" s="408" t="s">
        <v>42</v>
      </c>
      <c r="C25" s="418" t="s">
        <v>17</v>
      </c>
      <c r="D25" s="416">
        <v>1</v>
      </c>
      <c r="E25" s="409">
        <v>7150</v>
      </c>
      <c r="F25" s="675">
        <f>D25*E25</f>
        <v>7150</v>
      </c>
    </row>
    <row r="26" spans="1:6">
      <c r="A26" s="407" t="s">
        <v>43</v>
      </c>
      <c r="B26" s="408" t="s">
        <v>44</v>
      </c>
      <c r="C26" s="418" t="s">
        <v>23</v>
      </c>
      <c r="D26" s="416">
        <v>130</v>
      </c>
      <c r="E26" s="409">
        <v>27.83</v>
      </c>
      <c r="F26" s="675">
        <f>D26*E26</f>
        <v>3617.8999999999996</v>
      </c>
    </row>
    <row r="27" spans="1:6">
      <c r="A27" s="407"/>
      <c r="B27" s="408"/>
      <c r="C27" s="418"/>
      <c r="D27" s="416"/>
      <c r="E27" s="441" t="s">
        <v>18</v>
      </c>
      <c r="F27" s="676">
        <f>SUM(F16:F26)</f>
        <v>80791.62</v>
      </c>
    </row>
    <row r="28" spans="1:6" ht="24">
      <c r="A28" s="407" t="s">
        <v>45</v>
      </c>
      <c r="B28" s="417" t="s">
        <v>46</v>
      </c>
      <c r="C28" s="418"/>
      <c r="D28" s="416"/>
      <c r="E28" s="409"/>
      <c r="F28" s="410"/>
    </row>
    <row r="29" spans="1:6">
      <c r="A29" s="407" t="s">
        <v>47</v>
      </c>
      <c r="B29" s="408" t="s">
        <v>48</v>
      </c>
      <c r="C29" s="418" t="s">
        <v>17</v>
      </c>
      <c r="D29" s="416">
        <v>1</v>
      </c>
      <c r="E29" s="409">
        <v>5333.33</v>
      </c>
      <c r="F29" s="410">
        <f t="shared" si="0"/>
        <v>5333.33</v>
      </c>
    </row>
    <row r="30" spans="1:6">
      <c r="A30" s="411"/>
      <c r="B30" s="412"/>
      <c r="C30" s="412"/>
      <c r="D30" s="413"/>
      <c r="E30" s="441" t="s">
        <v>18</v>
      </c>
      <c r="F30" s="461">
        <f>SUM(F29)</f>
        <v>5333.33</v>
      </c>
    </row>
    <row r="31" spans="1:6">
      <c r="E31" s="414" t="s">
        <v>49</v>
      </c>
      <c r="F31" s="679">
        <f>F30+F27+F14</f>
        <v>92791.61</v>
      </c>
    </row>
    <row r="32" spans="1:6">
      <c r="A32" s="91"/>
      <c r="B32" s="92"/>
      <c r="C32" s="92"/>
      <c r="D32" s="92"/>
      <c r="E32" s="92"/>
      <c r="F32" s="92"/>
    </row>
    <row r="33" spans="1:9"/>
    <row r="34" spans="1:9">
      <c r="A34" s="95"/>
      <c r="B34" s="92"/>
      <c r="C34" s="92"/>
      <c r="D34" s="92"/>
      <c r="E34" s="92"/>
      <c r="F34" s="92"/>
    </row>
    <row r="35" spans="1:9">
      <c r="A35" s="96"/>
      <c r="B35" s="97"/>
      <c r="C35" s="97"/>
    </row>
    <row r="36" spans="1:9">
      <c r="A36" s="96"/>
      <c r="B36" s="97"/>
      <c r="C36" s="97"/>
    </row>
    <row r="37" spans="1:9">
      <c r="A37" s="96"/>
      <c r="B37" s="97"/>
      <c r="C37" s="97"/>
    </row>
    <row r="38" spans="1:9">
      <c r="A38" s="96"/>
      <c r="B38" s="97"/>
      <c r="C38" s="97"/>
    </row>
    <row r="39" spans="1:9">
      <c r="A39" s="98"/>
      <c r="B39" s="97"/>
      <c r="C39" s="97"/>
    </row>
    <row r="40" spans="1:9">
      <c r="A40" s="99"/>
    </row>
    <row r="41" spans="1:9" s="156" customFormat="1" ht="12">
      <c r="A41" s="394"/>
      <c r="G41" s="186"/>
      <c r="I41" s="319"/>
    </row>
    <row r="42" spans="1:9" s="195" customFormat="1" ht="12">
      <c r="A42" s="99"/>
      <c r="B42" s="200"/>
      <c r="C42" s="200"/>
      <c r="D42" s="285"/>
      <c r="E42" s="202"/>
      <c r="F42" s="202"/>
      <c r="G42" s="202"/>
      <c r="H42" s="243"/>
      <c r="I42" s="320"/>
    </row>
    <row r="43" spans="1:9" s="195" customFormat="1" ht="12">
      <c r="A43" s="99"/>
      <c r="B43" s="244"/>
      <c r="C43" s="244"/>
      <c r="D43" s="286"/>
      <c r="E43" s="202"/>
      <c r="F43" s="202"/>
      <c r="G43" s="202"/>
      <c r="H43" s="194"/>
      <c r="I43" s="320"/>
    </row>
    <row r="44" spans="1:9" s="195" customFormat="1" ht="12">
      <c r="A44" s="99"/>
      <c r="B44" s="245"/>
      <c r="C44" s="245"/>
      <c r="D44" s="286"/>
      <c r="E44" s="283"/>
      <c r="F44" s="283"/>
      <c r="G44" s="283"/>
      <c r="H44" s="194"/>
      <c r="I44" s="320"/>
    </row>
    <row r="45" spans="1:9" ht="15">
      <c r="A45" s="93"/>
      <c r="B45" s="284"/>
      <c r="C45" s="284"/>
      <c r="D45" s="284"/>
      <c r="E45" s="94"/>
      <c r="F45" s="94"/>
    </row>
  </sheetData>
  <mergeCells count="4">
    <mergeCell ref="A1:F1"/>
    <mergeCell ref="A3:E3"/>
    <mergeCell ref="A2:F2"/>
    <mergeCell ref="D6:E6"/>
  </mergeCells>
  <printOptions horizontalCentered="1"/>
  <pageMargins left="0.19685039370078741" right="0.19685039370078741" top="0.23622047244094491" bottom="0.2362204724409449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C202"/>
  <sheetViews>
    <sheetView view="pageBreakPreview" topLeftCell="A154" zoomScale="70" zoomScaleNormal="55" zoomScaleSheetLayoutView="70" zoomScalePageLayoutView="82" workbookViewId="0">
      <selection activeCell="C127" sqref="C127:Q127"/>
    </sheetView>
  </sheetViews>
  <sheetFormatPr defaultColWidth="9.140625" defaultRowHeight="15"/>
  <cols>
    <col min="1" max="1" width="15.42578125" style="2" bestFit="1" customWidth="1"/>
    <col min="2" max="2" width="33.140625" style="2" bestFit="1" customWidth="1"/>
    <col min="3" max="4" width="6.5703125" style="2" customWidth="1"/>
    <col min="5" max="6" width="3.5703125" style="2" customWidth="1"/>
    <col min="7" max="7" width="11.85546875" style="2" customWidth="1"/>
    <col min="8" max="8" width="1.140625" style="2" customWidth="1"/>
    <col min="9" max="9" width="5.140625" style="2" bestFit="1" customWidth="1"/>
    <col min="10" max="10" width="6.85546875" style="2" customWidth="1"/>
    <col min="11" max="11" width="5.140625" style="2" customWidth="1"/>
    <col min="12" max="13" width="3.28515625" style="2" customWidth="1"/>
    <col min="14" max="14" width="11.42578125" style="2" customWidth="1"/>
    <col min="15" max="15" width="1.7109375" style="2" customWidth="1"/>
    <col min="16" max="16" width="17" style="2" bestFit="1" customWidth="1"/>
    <col min="17" max="17" width="18.7109375" style="2" customWidth="1"/>
    <col min="18" max="18" width="22.28515625" style="2" customWidth="1"/>
    <col min="19" max="19" width="16.5703125" style="2" customWidth="1"/>
    <col min="20" max="20" width="16.7109375" style="2" customWidth="1"/>
    <col min="21" max="21" width="18" style="2" bestFit="1" customWidth="1"/>
    <col min="22" max="22" width="19" style="3" customWidth="1"/>
    <col min="23" max="23" width="33.7109375" style="2" bestFit="1" customWidth="1"/>
    <col min="24" max="24" width="19.5703125" style="2" bestFit="1" customWidth="1"/>
    <col min="25" max="25" width="11.7109375" style="2" customWidth="1"/>
    <col min="26" max="26" width="4.85546875" style="2" customWidth="1"/>
    <col min="27" max="27" width="19.42578125" style="2" hidden="1" customWidth="1"/>
    <col min="28" max="28" width="14.42578125" style="2" bestFit="1" customWidth="1"/>
    <col min="29" max="16384" width="9.140625" style="2"/>
  </cols>
  <sheetData>
    <row r="1" spans="1:26" ht="15.6">
      <c r="A1" s="516"/>
      <c r="B1" s="517"/>
      <c r="C1" s="517"/>
      <c r="D1" s="517"/>
      <c r="E1" s="517"/>
      <c r="F1" s="517"/>
      <c r="G1" s="517"/>
      <c r="H1" s="518"/>
      <c r="I1" s="522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4"/>
      <c r="U1" s="525"/>
      <c r="V1" s="526"/>
      <c r="W1" s="526"/>
      <c r="X1" s="526"/>
      <c r="Y1" s="527"/>
    </row>
    <row r="2" spans="1:26" s="33" customFormat="1" ht="19.5" customHeight="1">
      <c r="A2" s="519"/>
      <c r="B2" s="520"/>
      <c r="C2" s="520"/>
      <c r="D2" s="520"/>
      <c r="E2" s="520"/>
      <c r="F2" s="520"/>
      <c r="G2" s="520"/>
      <c r="H2" s="521"/>
      <c r="I2" s="531" t="s">
        <v>50</v>
      </c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3"/>
      <c r="U2" s="528"/>
      <c r="V2" s="529"/>
      <c r="W2" s="529"/>
      <c r="X2" s="529"/>
      <c r="Y2" s="530"/>
    </row>
    <row r="3" spans="1:26" s="33" customFormat="1" ht="15" customHeight="1">
      <c r="A3" s="519"/>
      <c r="B3" s="520"/>
      <c r="C3" s="520"/>
      <c r="D3" s="520"/>
      <c r="E3" s="520"/>
      <c r="F3" s="520"/>
      <c r="G3" s="520"/>
      <c r="H3" s="521"/>
      <c r="I3" s="531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3"/>
      <c r="U3" s="528"/>
      <c r="V3" s="529"/>
      <c r="W3" s="529"/>
      <c r="X3" s="529"/>
      <c r="Y3" s="530"/>
    </row>
    <row r="4" spans="1:26" s="33" customFormat="1" ht="15.75" customHeight="1">
      <c r="A4" s="534" t="s">
        <v>51</v>
      </c>
      <c r="B4" s="535" t="s">
        <v>52</v>
      </c>
      <c r="C4" s="535"/>
      <c r="D4" s="535"/>
      <c r="E4" s="535"/>
      <c r="F4" s="535"/>
      <c r="G4" s="535"/>
      <c r="H4" s="535"/>
      <c r="I4" s="535"/>
      <c r="J4" s="535"/>
      <c r="K4" s="535"/>
      <c r="L4" s="536"/>
      <c r="M4" s="539" t="s">
        <v>53</v>
      </c>
      <c r="N4" s="539"/>
      <c r="O4" s="539"/>
      <c r="P4" s="539"/>
      <c r="Q4" s="539"/>
      <c r="R4" s="539"/>
      <c r="S4" s="539"/>
      <c r="T4" s="550" t="s">
        <v>4</v>
      </c>
      <c r="U4" s="551"/>
      <c r="V4" s="543" t="s">
        <v>54</v>
      </c>
      <c r="W4" s="544"/>
      <c r="X4" s="544"/>
      <c r="Y4" s="545"/>
    </row>
    <row r="5" spans="1:26" ht="18" customHeight="1">
      <c r="A5" s="534"/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8"/>
      <c r="M5" s="539"/>
      <c r="N5" s="539"/>
      <c r="O5" s="539"/>
      <c r="P5" s="539"/>
      <c r="Q5" s="539"/>
      <c r="R5" s="539"/>
      <c r="S5" s="539"/>
      <c r="T5" s="541" t="s">
        <v>55</v>
      </c>
      <c r="U5" s="542"/>
      <c r="V5" s="543" t="s">
        <v>56</v>
      </c>
      <c r="W5" s="544"/>
      <c r="X5" s="544"/>
      <c r="Y5" s="545"/>
      <c r="Z5" s="4"/>
    </row>
    <row r="6" spans="1:26" ht="18" customHeight="1">
      <c r="A6" s="445" t="s">
        <v>57</v>
      </c>
      <c r="B6" s="546" t="s">
        <v>58</v>
      </c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39"/>
      <c r="N6" s="539"/>
      <c r="O6" s="539"/>
      <c r="P6" s="539"/>
      <c r="Q6" s="539"/>
      <c r="R6" s="539"/>
      <c r="S6" s="539"/>
      <c r="T6" s="541" t="s">
        <v>59</v>
      </c>
      <c r="U6" s="542"/>
      <c r="V6" s="547" t="s">
        <v>60</v>
      </c>
      <c r="W6" s="544"/>
      <c r="X6" s="544"/>
      <c r="Y6" s="545"/>
      <c r="Z6" s="4"/>
    </row>
    <row r="7" spans="1:26" ht="27.75" customHeight="1">
      <c r="A7" s="445" t="s">
        <v>61</v>
      </c>
      <c r="B7" s="546" t="s">
        <v>62</v>
      </c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39"/>
      <c r="N7" s="539"/>
      <c r="O7" s="539"/>
      <c r="P7" s="539"/>
      <c r="Q7" s="539"/>
      <c r="R7" s="539"/>
      <c r="S7" s="539"/>
      <c r="T7" s="548" t="s">
        <v>63</v>
      </c>
      <c r="U7" s="549"/>
      <c r="V7" s="104" t="e">
        <f>#REF!</f>
        <v>#REF!</v>
      </c>
      <c r="W7" s="105"/>
      <c r="X7" s="105"/>
      <c r="Y7" s="302"/>
      <c r="Z7" s="4"/>
    </row>
    <row r="8" spans="1:26" s="21" customFormat="1" ht="27.75" customHeight="1">
      <c r="A8" s="32" t="s">
        <v>64</v>
      </c>
      <c r="B8" s="552" t="s">
        <v>65</v>
      </c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40"/>
      <c r="N8" s="540"/>
      <c r="O8" s="540"/>
      <c r="P8" s="540"/>
      <c r="Q8" s="540"/>
      <c r="R8" s="540"/>
      <c r="S8" s="540"/>
      <c r="T8" s="31"/>
      <c r="U8" s="31"/>
      <c r="V8" s="31"/>
      <c r="W8" s="31"/>
      <c r="X8" s="31"/>
      <c r="Y8" s="303"/>
      <c r="Z8" s="22"/>
    </row>
    <row r="9" spans="1:26" ht="15.75" customHeight="1">
      <c r="A9" s="294">
        <v>4</v>
      </c>
      <c r="B9" s="505" t="s">
        <v>66</v>
      </c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6"/>
      <c r="O9" s="506"/>
      <c r="P9" s="507"/>
      <c r="Q9" s="64"/>
      <c r="R9" s="64"/>
      <c r="S9" s="64"/>
      <c r="T9" s="65"/>
      <c r="U9" s="65"/>
      <c r="V9" s="65"/>
      <c r="W9" s="65"/>
      <c r="X9" s="65"/>
      <c r="Y9" s="66"/>
      <c r="Z9" s="4"/>
    </row>
    <row r="10" spans="1:26" ht="29.25" customHeight="1">
      <c r="A10" s="9" t="s">
        <v>67</v>
      </c>
      <c r="B10" s="511" t="str">
        <f>$B$9</f>
        <v>PASSEIO COM ACESSIBILIDADE</v>
      </c>
      <c r="C10" s="512"/>
      <c r="D10" s="512"/>
      <c r="E10" s="512"/>
      <c r="F10" s="512"/>
      <c r="G10" s="512"/>
      <c r="H10" s="512"/>
      <c r="I10" s="512"/>
      <c r="J10" s="512"/>
      <c r="K10" s="512"/>
      <c r="L10" s="513"/>
      <c r="M10" s="514" t="s">
        <v>68</v>
      </c>
      <c r="N10" s="515"/>
      <c r="O10" s="515"/>
      <c r="P10" s="475">
        <v>85422</v>
      </c>
      <c r="Q10" s="476"/>
      <c r="R10" s="477" t="s">
        <v>69</v>
      </c>
      <c r="S10" s="478"/>
      <c r="T10" s="478"/>
      <c r="U10" s="478"/>
      <c r="V10" s="478"/>
      <c r="W10" s="478"/>
      <c r="X10" s="478"/>
      <c r="Y10" s="479"/>
      <c r="Z10" s="4"/>
    </row>
    <row r="11" spans="1:26" s="49" customFormat="1" ht="34.5" customHeight="1">
      <c r="A11" s="480" t="s">
        <v>70</v>
      </c>
      <c r="B11" s="482" t="s">
        <v>71</v>
      </c>
      <c r="C11" s="482" t="s">
        <v>72</v>
      </c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5"/>
      <c r="R11" s="390"/>
      <c r="S11" s="390"/>
      <c r="T11" s="390"/>
      <c r="U11" s="390" t="s">
        <v>73</v>
      </c>
      <c r="V11" s="390" t="s">
        <v>74</v>
      </c>
      <c r="W11" s="482" t="s">
        <v>75</v>
      </c>
      <c r="X11" s="484"/>
      <c r="Y11" s="485"/>
      <c r="Z11" s="1"/>
    </row>
    <row r="12" spans="1:26" s="49" customFormat="1" ht="15.95" customHeight="1">
      <c r="A12" s="481"/>
      <c r="B12" s="483"/>
      <c r="C12" s="483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Q12" s="487"/>
      <c r="R12" s="390"/>
      <c r="S12" s="390"/>
      <c r="T12" s="390"/>
      <c r="U12" s="390" t="s">
        <v>76</v>
      </c>
      <c r="V12" s="390" t="str">
        <f>U12</f>
        <v>(m²)</v>
      </c>
      <c r="W12" s="483"/>
      <c r="X12" s="486"/>
      <c r="Y12" s="487"/>
      <c r="Z12" s="1"/>
    </row>
    <row r="13" spans="1:26" s="49" customFormat="1" ht="15.95" customHeight="1">
      <c r="A13" s="6" t="s">
        <v>77</v>
      </c>
      <c r="B13" s="381" t="s">
        <v>78</v>
      </c>
      <c r="C13" s="491" t="s">
        <v>79</v>
      </c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3"/>
      <c r="R13" s="47"/>
      <c r="S13" s="349"/>
      <c r="T13" s="388"/>
      <c r="U13" s="344">
        <v>270.05900000000003</v>
      </c>
      <c r="V13" s="376">
        <f>U13</f>
        <v>270.05900000000003</v>
      </c>
      <c r="W13" s="488"/>
      <c r="X13" s="489"/>
      <c r="Y13" s="490"/>
      <c r="Z13" s="1"/>
    </row>
    <row r="14" spans="1:26" s="49" customFormat="1" ht="15.95" customHeight="1">
      <c r="A14" s="383" t="s">
        <v>80</v>
      </c>
      <c r="B14" s="384" t="s">
        <v>81</v>
      </c>
      <c r="C14" s="468" t="s">
        <v>82</v>
      </c>
      <c r="D14" s="469"/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70"/>
      <c r="R14" s="18"/>
      <c r="S14" s="19"/>
      <c r="T14" s="389"/>
      <c r="U14" s="17">
        <v>231.887</v>
      </c>
      <c r="V14" s="292">
        <f t="shared" ref="V14:V30" si="0">SUM(V13,U14)</f>
        <v>501.94600000000003</v>
      </c>
      <c r="W14" s="488"/>
      <c r="X14" s="489"/>
      <c r="Y14" s="490"/>
      <c r="Z14" s="1"/>
    </row>
    <row r="15" spans="1:26" s="49" customFormat="1" ht="15.95" customHeight="1">
      <c r="A15" s="383" t="s">
        <v>80</v>
      </c>
      <c r="B15" s="384" t="s">
        <v>81</v>
      </c>
      <c r="C15" s="468" t="s">
        <v>83</v>
      </c>
      <c r="D15" s="469"/>
      <c r="E15" s="469"/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70"/>
      <c r="R15" s="18"/>
      <c r="S15" s="19"/>
      <c r="T15" s="389"/>
      <c r="U15" s="17">
        <v>575.14099999999996</v>
      </c>
      <c r="V15" s="292">
        <f t="shared" si="0"/>
        <v>1077.087</v>
      </c>
      <c r="W15" s="488"/>
      <c r="X15" s="489"/>
      <c r="Y15" s="490"/>
      <c r="Z15" s="1"/>
    </row>
    <row r="16" spans="1:26" s="49" customFormat="1" ht="15.95" customHeight="1">
      <c r="A16" s="383" t="s">
        <v>80</v>
      </c>
      <c r="B16" s="384" t="s">
        <v>81</v>
      </c>
      <c r="C16" s="468" t="s">
        <v>84</v>
      </c>
      <c r="D16" s="469"/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70"/>
      <c r="R16" s="18"/>
      <c r="S16" s="19"/>
      <c r="T16" s="389"/>
      <c r="U16" s="17">
        <v>330.36099999999999</v>
      </c>
      <c r="V16" s="292">
        <f t="shared" si="0"/>
        <v>1407.4479999999999</v>
      </c>
      <c r="W16" s="364"/>
      <c r="X16" s="365"/>
      <c r="Y16" s="382"/>
      <c r="Z16" s="1"/>
    </row>
    <row r="17" spans="1:26" s="49" customFormat="1" ht="15.95" customHeight="1">
      <c r="A17" s="383" t="s">
        <v>80</v>
      </c>
      <c r="B17" s="384" t="s">
        <v>81</v>
      </c>
      <c r="C17" s="468" t="s">
        <v>85</v>
      </c>
      <c r="D17" s="469"/>
      <c r="E17" s="469"/>
      <c r="F17" s="469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70"/>
      <c r="R17" s="18"/>
      <c r="S17" s="19"/>
      <c r="T17" s="389"/>
      <c r="U17" s="17">
        <v>467.25099999999998</v>
      </c>
      <c r="V17" s="292">
        <f t="shared" si="0"/>
        <v>1874.6989999999998</v>
      </c>
      <c r="W17" s="364"/>
      <c r="X17" s="365"/>
      <c r="Y17" s="382"/>
      <c r="Z17" s="1"/>
    </row>
    <row r="18" spans="1:26" s="49" customFormat="1" ht="15.95" customHeight="1">
      <c r="A18" s="383" t="s">
        <v>80</v>
      </c>
      <c r="B18" s="384" t="s">
        <v>81</v>
      </c>
      <c r="C18" s="468" t="s">
        <v>86</v>
      </c>
      <c r="D18" s="469"/>
      <c r="E18" s="469"/>
      <c r="F18" s="469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70"/>
      <c r="R18" s="18"/>
      <c r="S18" s="19"/>
      <c r="T18" s="389"/>
      <c r="U18" s="17">
        <v>374.17</v>
      </c>
      <c r="V18" s="292">
        <f t="shared" si="0"/>
        <v>2248.8689999999997</v>
      </c>
      <c r="W18" s="364"/>
      <c r="X18" s="365"/>
      <c r="Y18" s="382"/>
      <c r="Z18" s="1"/>
    </row>
    <row r="19" spans="1:26" s="49" customFormat="1" ht="15.95" customHeight="1">
      <c r="A19" s="6" t="s">
        <v>77</v>
      </c>
      <c r="B19" s="381" t="s">
        <v>78</v>
      </c>
      <c r="C19" s="468" t="s">
        <v>87</v>
      </c>
      <c r="D19" s="469"/>
      <c r="E19" s="469"/>
      <c r="F19" s="469"/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70"/>
      <c r="R19" s="18"/>
      <c r="S19" s="19"/>
      <c r="T19" s="389"/>
      <c r="U19" s="17">
        <v>407.64400000000001</v>
      </c>
      <c r="V19" s="292">
        <f t="shared" si="0"/>
        <v>2656.5129999999999</v>
      </c>
      <c r="W19" s="364"/>
      <c r="X19" s="365"/>
      <c r="Y19" s="382"/>
      <c r="Z19" s="1"/>
    </row>
    <row r="20" spans="1:26" s="49" customFormat="1" ht="15.95" customHeight="1">
      <c r="A20" s="6" t="s">
        <v>77</v>
      </c>
      <c r="B20" s="381" t="s">
        <v>78</v>
      </c>
      <c r="C20" s="468" t="s">
        <v>88</v>
      </c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9"/>
      <c r="Q20" s="470"/>
      <c r="R20" s="18"/>
      <c r="S20" s="19"/>
      <c r="T20" s="389"/>
      <c r="U20" s="17">
        <v>394.59399999999999</v>
      </c>
      <c r="V20" s="292">
        <f t="shared" si="0"/>
        <v>3051.107</v>
      </c>
      <c r="W20" s="385"/>
      <c r="X20" s="386"/>
      <c r="Y20" s="387"/>
      <c r="Z20" s="1"/>
    </row>
    <row r="21" spans="1:26" s="49" customFormat="1" ht="15.95" customHeight="1">
      <c r="A21" s="6" t="s">
        <v>77</v>
      </c>
      <c r="B21" s="381" t="s">
        <v>78</v>
      </c>
      <c r="C21" s="468" t="s">
        <v>89</v>
      </c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70"/>
      <c r="R21" s="16"/>
      <c r="S21" s="19"/>
      <c r="T21" s="389"/>
      <c r="U21" s="17">
        <v>423.03500000000003</v>
      </c>
      <c r="V21" s="292">
        <f t="shared" si="0"/>
        <v>3474.1419999999998</v>
      </c>
      <c r="W21" s="364"/>
      <c r="X21" s="365"/>
      <c r="Y21" s="382"/>
      <c r="Z21" s="1"/>
    </row>
    <row r="22" spans="1:26" s="49" customFormat="1" ht="15.95" customHeight="1">
      <c r="A22" s="6" t="s">
        <v>77</v>
      </c>
      <c r="B22" s="381" t="s">
        <v>78</v>
      </c>
      <c r="C22" s="468" t="s">
        <v>90</v>
      </c>
      <c r="D22" s="469"/>
      <c r="E22" s="469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70"/>
      <c r="R22" s="16"/>
      <c r="S22" s="19"/>
      <c r="T22" s="389"/>
      <c r="U22" s="17">
        <v>369.62099999999998</v>
      </c>
      <c r="V22" s="292">
        <f t="shared" si="0"/>
        <v>3843.7629999999999</v>
      </c>
      <c r="W22" s="366"/>
      <c r="X22" s="365"/>
      <c r="Y22" s="382"/>
      <c r="Z22" s="1"/>
    </row>
    <row r="23" spans="1:26" s="49" customFormat="1" ht="15.95" customHeight="1">
      <c r="A23" s="6" t="s">
        <v>77</v>
      </c>
      <c r="B23" s="381" t="s">
        <v>78</v>
      </c>
      <c r="C23" s="468" t="s">
        <v>91</v>
      </c>
      <c r="D23" s="469"/>
      <c r="E23" s="469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70"/>
      <c r="R23" s="16"/>
      <c r="S23" s="346"/>
      <c r="T23" s="389"/>
      <c r="U23" s="17">
        <v>287.512</v>
      </c>
      <c r="V23" s="292">
        <f t="shared" si="0"/>
        <v>4131.2749999999996</v>
      </c>
      <c r="W23" s="323"/>
      <c r="X23" s="324"/>
      <c r="Y23" s="329"/>
      <c r="Z23" s="1"/>
    </row>
    <row r="24" spans="1:26" s="49" customFormat="1" ht="15.95" customHeight="1">
      <c r="A24" s="6" t="s">
        <v>77</v>
      </c>
      <c r="B24" s="381" t="s">
        <v>78</v>
      </c>
      <c r="C24" s="468" t="s">
        <v>92</v>
      </c>
      <c r="D24" s="469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70"/>
      <c r="R24" s="16"/>
      <c r="S24" s="346"/>
      <c r="T24" s="389"/>
      <c r="U24" s="17">
        <v>350.88</v>
      </c>
      <c r="V24" s="292">
        <f t="shared" si="0"/>
        <v>4482.1549999999997</v>
      </c>
      <c r="W24" s="323"/>
      <c r="X24" s="324"/>
      <c r="Y24" s="329"/>
      <c r="Z24" s="1"/>
    </row>
    <row r="25" spans="1:26" s="49" customFormat="1" ht="15.95" customHeight="1">
      <c r="A25" s="6" t="s">
        <v>77</v>
      </c>
      <c r="B25" s="381" t="s">
        <v>78</v>
      </c>
      <c r="C25" s="468" t="s">
        <v>93</v>
      </c>
      <c r="D25" s="469"/>
      <c r="E25" s="469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9"/>
      <c r="Q25" s="470"/>
      <c r="R25" s="18"/>
      <c r="S25" s="19"/>
      <c r="T25" s="389"/>
      <c r="U25" s="17">
        <v>377.87900000000002</v>
      </c>
      <c r="V25" s="292">
        <f t="shared" si="0"/>
        <v>4860.0339999999997</v>
      </c>
      <c r="W25" s="364"/>
      <c r="X25" s="365"/>
      <c r="Y25" s="382"/>
      <c r="Z25" s="1"/>
    </row>
    <row r="26" spans="1:26" s="49" customFormat="1" ht="15.95" customHeight="1">
      <c r="A26" s="6" t="s">
        <v>77</v>
      </c>
      <c r="B26" s="381" t="s">
        <v>78</v>
      </c>
      <c r="C26" s="468" t="s">
        <v>94</v>
      </c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70"/>
      <c r="R26" s="16"/>
      <c r="S26" s="19"/>
      <c r="T26" s="389"/>
      <c r="U26" s="17">
        <v>374.05399999999997</v>
      </c>
      <c r="V26" s="292">
        <f t="shared" si="0"/>
        <v>5234.0879999999997</v>
      </c>
      <c r="W26" s="364"/>
      <c r="X26" s="365"/>
      <c r="Y26" s="382"/>
      <c r="Z26" s="1"/>
    </row>
    <row r="27" spans="1:26" s="49" customFormat="1" ht="15.95" customHeight="1">
      <c r="A27" s="383" t="s">
        <v>80</v>
      </c>
      <c r="B27" s="384" t="s">
        <v>81</v>
      </c>
      <c r="C27" s="468" t="s">
        <v>95</v>
      </c>
      <c r="D27" s="469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70"/>
      <c r="R27" s="16"/>
      <c r="S27" s="19"/>
      <c r="T27" s="389"/>
      <c r="U27" s="17">
        <v>349.60500000000002</v>
      </c>
      <c r="V27" s="292">
        <f t="shared" si="0"/>
        <v>5583.6929999999993</v>
      </c>
      <c r="W27" s="298" t="s">
        <v>96</v>
      </c>
      <c r="X27" s="299" t="e">
        <f>#REF!</f>
        <v>#REF!</v>
      </c>
      <c r="Y27" s="317" t="str">
        <f>W31</f>
        <v>m²</v>
      </c>
      <c r="Z27" s="1"/>
    </row>
    <row r="28" spans="1:26" s="49" customFormat="1" ht="15.95" customHeight="1">
      <c r="A28" s="383" t="s">
        <v>80</v>
      </c>
      <c r="B28" s="384" t="s">
        <v>81</v>
      </c>
      <c r="C28" s="468" t="s">
        <v>97</v>
      </c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70"/>
      <c r="R28" s="16"/>
      <c r="S28" s="346"/>
      <c r="T28" s="389"/>
      <c r="U28" s="17">
        <v>400.22199999999998</v>
      </c>
      <c r="V28" s="292">
        <f t="shared" si="0"/>
        <v>5983.9149999999991</v>
      </c>
      <c r="W28" s="298" t="s">
        <v>98</v>
      </c>
      <c r="X28" s="299">
        <f>SUM(V31)</f>
        <v>6289.91</v>
      </c>
      <c r="Y28" s="446" t="str">
        <f>W31</f>
        <v>m²</v>
      </c>
      <c r="Z28" s="1"/>
    </row>
    <row r="29" spans="1:26" s="49" customFormat="1" ht="15.95" customHeight="1">
      <c r="A29" s="383" t="s">
        <v>80</v>
      </c>
      <c r="B29" s="384" t="s">
        <v>81</v>
      </c>
      <c r="C29" s="468" t="s">
        <v>99</v>
      </c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70"/>
      <c r="R29" s="16"/>
      <c r="S29" s="346"/>
      <c r="T29" s="389"/>
      <c r="U29" s="17">
        <v>178.529</v>
      </c>
      <c r="V29" s="292">
        <f t="shared" si="0"/>
        <v>6162.4439999999995</v>
      </c>
      <c r="W29" s="298" t="s">
        <v>100</v>
      </c>
      <c r="X29" s="299">
        <v>3255.2780000000002</v>
      </c>
      <c r="Y29" s="446" t="str">
        <f>W31</f>
        <v>m²</v>
      </c>
      <c r="Z29" s="1"/>
    </row>
    <row r="30" spans="1:26" s="49" customFormat="1" ht="15.95" customHeight="1">
      <c r="A30" s="383" t="s">
        <v>80</v>
      </c>
      <c r="B30" s="384" t="s">
        <v>81</v>
      </c>
      <c r="C30" s="468" t="s">
        <v>101</v>
      </c>
      <c r="D30" s="469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9"/>
      <c r="Q30" s="470"/>
      <c r="R30" s="16"/>
      <c r="S30" s="346"/>
      <c r="T30" s="389"/>
      <c r="U30" s="17">
        <v>127.46599999999999</v>
      </c>
      <c r="V30" s="292">
        <f t="shared" si="0"/>
        <v>6289.91</v>
      </c>
      <c r="W30" s="447" t="s">
        <v>102</v>
      </c>
      <c r="X30" s="448">
        <f>X28-X29</f>
        <v>3034.6319999999996</v>
      </c>
      <c r="Y30" s="449" t="str">
        <f>W31</f>
        <v>m²</v>
      </c>
      <c r="Z30" s="1"/>
    </row>
    <row r="31" spans="1:26" s="49" customFormat="1" ht="15.6">
      <c r="A31" s="496" t="s">
        <v>103</v>
      </c>
      <c r="B31" s="497"/>
      <c r="C31" s="497"/>
      <c r="D31" s="497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8"/>
      <c r="V31" s="74">
        <f>SUM(V30)</f>
        <v>6289.91</v>
      </c>
      <c r="W31" s="499" t="s">
        <v>104</v>
      </c>
      <c r="X31" s="500"/>
      <c r="Y31" s="501"/>
      <c r="Z31" s="2"/>
    </row>
    <row r="33" spans="1:26" ht="29.25" customHeight="1">
      <c r="A33" s="70" t="s">
        <v>105</v>
      </c>
      <c r="B33" s="508" t="str">
        <f>$B$9</f>
        <v>PASSEIO COM ACESSIBILIDADE</v>
      </c>
      <c r="C33" s="509"/>
      <c r="D33" s="509"/>
      <c r="E33" s="509"/>
      <c r="F33" s="509"/>
      <c r="G33" s="509"/>
      <c r="H33" s="509"/>
      <c r="I33" s="509"/>
      <c r="J33" s="509"/>
      <c r="K33" s="509"/>
      <c r="L33" s="510"/>
      <c r="M33" s="502" t="s">
        <v>68</v>
      </c>
      <c r="N33" s="503"/>
      <c r="O33" s="503"/>
      <c r="P33" s="475" t="s">
        <v>106</v>
      </c>
      <c r="Q33" s="476"/>
      <c r="R33" s="477" t="s">
        <v>107</v>
      </c>
      <c r="S33" s="478"/>
      <c r="T33" s="478"/>
      <c r="U33" s="478"/>
      <c r="V33" s="478"/>
      <c r="W33" s="478"/>
      <c r="X33" s="478"/>
      <c r="Y33" s="479"/>
      <c r="Z33" s="4"/>
    </row>
    <row r="34" spans="1:26" s="49" customFormat="1" ht="34.5" customHeight="1">
      <c r="A34" s="480" t="s">
        <v>70</v>
      </c>
      <c r="B34" s="482" t="s">
        <v>71</v>
      </c>
      <c r="C34" s="482" t="s">
        <v>72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484"/>
      <c r="O34" s="484"/>
      <c r="P34" s="484"/>
      <c r="Q34" s="485"/>
      <c r="R34" s="390"/>
      <c r="S34" s="390"/>
      <c r="T34" s="390"/>
      <c r="U34" s="390" t="s">
        <v>108</v>
      </c>
      <c r="V34" s="390" t="s">
        <v>109</v>
      </c>
      <c r="W34" s="482" t="s">
        <v>75</v>
      </c>
      <c r="X34" s="484"/>
      <c r="Y34" s="485"/>
      <c r="Z34" s="1"/>
    </row>
    <row r="35" spans="1:26" s="49" customFormat="1" ht="15.95" customHeight="1">
      <c r="A35" s="481"/>
      <c r="B35" s="483"/>
      <c r="C35" s="483"/>
      <c r="D35" s="486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7"/>
      <c r="R35" s="390"/>
      <c r="S35" s="390"/>
      <c r="T35" s="390"/>
      <c r="U35" s="390" t="s">
        <v>110</v>
      </c>
      <c r="V35" s="390" t="s">
        <v>110</v>
      </c>
      <c r="W35" s="483"/>
      <c r="X35" s="486"/>
      <c r="Y35" s="487"/>
      <c r="Z35" s="1"/>
    </row>
    <row r="36" spans="1:26" s="49" customFormat="1" ht="15.95" customHeight="1">
      <c r="A36" s="6" t="s">
        <v>77</v>
      </c>
      <c r="B36" s="381" t="s">
        <v>78</v>
      </c>
      <c r="C36" s="491" t="s">
        <v>79</v>
      </c>
      <c r="D36" s="492"/>
      <c r="E36" s="492"/>
      <c r="F36" s="492"/>
      <c r="G36" s="492"/>
      <c r="H36" s="492"/>
      <c r="I36" s="492"/>
      <c r="J36" s="492"/>
      <c r="K36" s="492"/>
      <c r="L36" s="492"/>
      <c r="M36" s="492"/>
      <c r="N36" s="492"/>
      <c r="O36" s="492"/>
      <c r="P36" s="492"/>
      <c r="Q36" s="493"/>
      <c r="R36" s="47"/>
      <c r="S36" s="349"/>
      <c r="T36" s="388"/>
      <c r="U36" s="344">
        <v>27.006</v>
      </c>
      <c r="V36" s="376">
        <f>U36</f>
        <v>27.006</v>
      </c>
      <c r="W36" s="488"/>
      <c r="X36" s="489"/>
      <c r="Y36" s="490"/>
      <c r="Z36" s="1"/>
    </row>
    <row r="37" spans="1:26" s="49" customFormat="1" ht="15.95" customHeight="1">
      <c r="A37" s="383" t="s">
        <v>80</v>
      </c>
      <c r="B37" s="384" t="s">
        <v>81</v>
      </c>
      <c r="C37" s="468" t="s">
        <v>82</v>
      </c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70"/>
      <c r="R37" s="18"/>
      <c r="S37" s="19"/>
      <c r="T37" s="389"/>
      <c r="U37" s="17">
        <v>23.189</v>
      </c>
      <c r="V37" s="292">
        <f t="shared" ref="V37:V53" si="1">SUM(V36,U37)</f>
        <v>50.195</v>
      </c>
      <c r="W37" s="488"/>
      <c r="X37" s="489"/>
      <c r="Y37" s="490"/>
      <c r="Z37" s="1"/>
    </row>
    <row r="38" spans="1:26" s="49" customFormat="1" ht="15.95" customHeight="1">
      <c r="A38" s="383" t="s">
        <v>80</v>
      </c>
      <c r="B38" s="384" t="s">
        <v>81</v>
      </c>
      <c r="C38" s="468" t="s">
        <v>83</v>
      </c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70"/>
      <c r="R38" s="18"/>
      <c r="S38" s="19"/>
      <c r="T38" s="389"/>
      <c r="U38" s="17">
        <v>57.514000000000003</v>
      </c>
      <c r="V38" s="292">
        <f t="shared" si="1"/>
        <v>107.709</v>
      </c>
      <c r="W38" s="488"/>
      <c r="X38" s="489"/>
      <c r="Y38" s="490"/>
      <c r="Z38" s="1"/>
    </row>
    <row r="39" spans="1:26" s="49" customFormat="1" ht="15.95" customHeight="1">
      <c r="A39" s="383" t="s">
        <v>80</v>
      </c>
      <c r="B39" s="384" t="s">
        <v>81</v>
      </c>
      <c r="C39" s="468" t="s">
        <v>84</v>
      </c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70"/>
      <c r="R39" s="18"/>
      <c r="S39" s="19"/>
      <c r="T39" s="389"/>
      <c r="U39" s="17">
        <v>33.036000000000001</v>
      </c>
      <c r="V39" s="292">
        <f t="shared" si="1"/>
        <v>140.745</v>
      </c>
      <c r="W39" s="364"/>
      <c r="X39" s="365"/>
      <c r="Y39" s="382"/>
      <c r="Z39" s="1"/>
    </row>
    <row r="40" spans="1:26" s="49" customFormat="1" ht="15.95" customHeight="1">
      <c r="A40" s="383" t="s">
        <v>80</v>
      </c>
      <c r="B40" s="384" t="s">
        <v>81</v>
      </c>
      <c r="C40" s="468" t="s">
        <v>85</v>
      </c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9"/>
      <c r="Q40" s="470"/>
      <c r="R40" s="18"/>
      <c r="S40" s="19"/>
      <c r="T40" s="389"/>
      <c r="U40" s="17">
        <v>46.725000000000001</v>
      </c>
      <c r="V40" s="292">
        <f t="shared" si="1"/>
        <v>187.47</v>
      </c>
      <c r="W40" s="364"/>
      <c r="X40" s="365"/>
      <c r="Y40" s="382"/>
      <c r="Z40" s="1"/>
    </row>
    <row r="41" spans="1:26" s="49" customFormat="1" ht="15.95" customHeight="1">
      <c r="A41" s="383" t="s">
        <v>80</v>
      </c>
      <c r="B41" s="384" t="s">
        <v>81</v>
      </c>
      <c r="C41" s="468" t="s">
        <v>86</v>
      </c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9"/>
      <c r="Q41" s="470"/>
      <c r="R41" s="18"/>
      <c r="S41" s="19"/>
      <c r="T41" s="389"/>
      <c r="U41" s="17">
        <v>37.417000000000002</v>
      </c>
      <c r="V41" s="292">
        <f t="shared" si="1"/>
        <v>224.887</v>
      </c>
      <c r="W41" s="364"/>
      <c r="X41" s="365"/>
      <c r="Y41" s="382"/>
      <c r="Z41" s="1"/>
    </row>
    <row r="42" spans="1:26" s="49" customFormat="1" ht="15.95" customHeight="1">
      <c r="A42" s="6" t="s">
        <v>77</v>
      </c>
      <c r="B42" s="381" t="s">
        <v>78</v>
      </c>
      <c r="C42" s="468" t="s">
        <v>87</v>
      </c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70"/>
      <c r="R42" s="18"/>
      <c r="S42" s="19"/>
      <c r="T42" s="389"/>
      <c r="U42" s="17">
        <v>40.764000000000003</v>
      </c>
      <c r="V42" s="292">
        <f t="shared" si="1"/>
        <v>265.65100000000001</v>
      </c>
      <c r="W42" s="364"/>
      <c r="X42" s="365"/>
      <c r="Y42" s="382"/>
      <c r="Z42" s="1"/>
    </row>
    <row r="43" spans="1:26" s="49" customFormat="1" ht="15.95" customHeight="1">
      <c r="A43" s="6" t="s">
        <v>77</v>
      </c>
      <c r="B43" s="381" t="s">
        <v>78</v>
      </c>
      <c r="C43" s="468" t="s">
        <v>88</v>
      </c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70"/>
      <c r="R43" s="18"/>
      <c r="S43" s="19"/>
      <c r="T43" s="389"/>
      <c r="U43" s="17">
        <v>39.459000000000003</v>
      </c>
      <c r="V43" s="292">
        <f t="shared" si="1"/>
        <v>305.11</v>
      </c>
      <c r="W43" s="385"/>
      <c r="X43" s="386"/>
      <c r="Y43" s="387"/>
      <c r="Z43" s="1"/>
    </row>
    <row r="44" spans="1:26" s="49" customFormat="1" ht="15.95" customHeight="1">
      <c r="A44" s="6" t="s">
        <v>77</v>
      </c>
      <c r="B44" s="381" t="s">
        <v>78</v>
      </c>
      <c r="C44" s="468" t="s">
        <v>89</v>
      </c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70"/>
      <c r="R44" s="16"/>
      <c r="S44" s="19"/>
      <c r="T44" s="389"/>
      <c r="U44" s="17">
        <v>42.304000000000002</v>
      </c>
      <c r="V44" s="292">
        <f t="shared" si="1"/>
        <v>347.41399999999999</v>
      </c>
      <c r="W44" s="364"/>
      <c r="X44" s="365"/>
      <c r="Y44" s="382"/>
      <c r="Z44" s="1"/>
    </row>
    <row r="45" spans="1:26" s="49" customFormat="1" ht="15.95" customHeight="1">
      <c r="A45" s="6" t="s">
        <v>77</v>
      </c>
      <c r="B45" s="381" t="s">
        <v>78</v>
      </c>
      <c r="C45" s="468" t="s">
        <v>90</v>
      </c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9"/>
      <c r="Q45" s="470"/>
      <c r="R45" s="16"/>
      <c r="S45" s="19"/>
      <c r="T45" s="389"/>
      <c r="U45" s="17">
        <v>36.962000000000003</v>
      </c>
      <c r="V45" s="292">
        <f t="shared" si="1"/>
        <v>384.37599999999998</v>
      </c>
      <c r="W45" s="366"/>
      <c r="X45" s="365"/>
      <c r="Y45" s="382"/>
      <c r="Z45" s="1"/>
    </row>
    <row r="46" spans="1:26" s="49" customFormat="1" ht="15.95" customHeight="1">
      <c r="A46" s="6" t="s">
        <v>77</v>
      </c>
      <c r="B46" s="381" t="s">
        <v>78</v>
      </c>
      <c r="C46" s="468" t="s">
        <v>91</v>
      </c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70"/>
      <c r="R46" s="16"/>
      <c r="S46" s="346"/>
      <c r="T46" s="389"/>
      <c r="U46" s="17">
        <v>28.751000000000001</v>
      </c>
      <c r="V46" s="292">
        <f t="shared" si="1"/>
        <v>413.12699999999995</v>
      </c>
      <c r="W46" s="323"/>
      <c r="X46" s="324"/>
      <c r="Y46" s="329"/>
      <c r="Z46" s="1"/>
    </row>
    <row r="47" spans="1:26" s="49" customFormat="1" ht="15.95" customHeight="1">
      <c r="A47" s="6" t="s">
        <v>77</v>
      </c>
      <c r="B47" s="381" t="s">
        <v>78</v>
      </c>
      <c r="C47" s="468" t="s">
        <v>92</v>
      </c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70"/>
      <c r="R47" s="16"/>
      <c r="S47" s="346"/>
      <c r="T47" s="389"/>
      <c r="U47" s="17">
        <v>35.088000000000001</v>
      </c>
      <c r="V47" s="292">
        <f t="shared" si="1"/>
        <v>448.21499999999997</v>
      </c>
      <c r="W47" s="323"/>
      <c r="X47" s="324"/>
      <c r="Y47" s="329"/>
      <c r="Z47" s="1"/>
    </row>
    <row r="48" spans="1:26" s="49" customFormat="1" ht="15.95" customHeight="1">
      <c r="A48" s="6" t="s">
        <v>77</v>
      </c>
      <c r="B48" s="381" t="s">
        <v>78</v>
      </c>
      <c r="C48" s="468" t="s">
        <v>93</v>
      </c>
      <c r="D48" s="469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9"/>
      <c r="Q48" s="470"/>
      <c r="R48" s="18"/>
      <c r="S48" s="19"/>
      <c r="T48" s="389"/>
      <c r="U48" s="17">
        <v>37.787999999999997</v>
      </c>
      <c r="V48" s="292">
        <f t="shared" si="1"/>
        <v>486.00299999999999</v>
      </c>
      <c r="W48" s="364"/>
      <c r="X48" s="365"/>
      <c r="Y48" s="382"/>
      <c r="Z48" s="1"/>
    </row>
    <row r="49" spans="1:26" s="49" customFormat="1" ht="15.95" customHeight="1">
      <c r="A49" s="6" t="s">
        <v>77</v>
      </c>
      <c r="B49" s="381" t="s">
        <v>78</v>
      </c>
      <c r="C49" s="468" t="s">
        <v>94</v>
      </c>
      <c r="D49" s="469"/>
      <c r="E49" s="469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9"/>
      <c r="Q49" s="470"/>
      <c r="R49" s="16"/>
      <c r="S49" s="19"/>
      <c r="T49" s="389"/>
      <c r="U49" s="17">
        <v>37.405000000000001</v>
      </c>
      <c r="V49" s="292">
        <f t="shared" si="1"/>
        <v>523.40800000000002</v>
      </c>
      <c r="W49" s="364"/>
      <c r="X49" s="365"/>
      <c r="Y49" s="382"/>
      <c r="Z49" s="1"/>
    </row>
    <row r="50" spans="1:26" s="49" customFormat="1" ht="15.95" customHeight="1">
      <c r="A50" s="383" t="s">
        <v>80</v>
      </c>
      <c r="B50" s="384" t="s">
        <v>81</v>
      </c>
      <c r="C50" s="468" t="s">
        <v>95</v>
      </c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9"/>
      <c r="Q50" s="470"/>
      <c r="R50" s="16"/>
      <c r="S50" s="19"/>
      <c r="T50" s="389"/>
      <c r="U50" s="17">
        <v>34.96</v>
      </c>
      <c r="V50" s="292">
        <f t="shared" si="1"/>
        <v>558.36800000000005</v>
      </c>
      <c r="W50" s="298" t="s">
        <v>96</v>
      </c>
      <c r="X50" s="299" t="e">
        <f>#REF!</f>
        <v>#REF!</v>
      </c>
      <c r="Y50" s="317" t="str">
        <f>W54</f>
        <v>m³</v>
      </c>
      <c r="Z50" s="1"/>
    </row>
    <row r="51" spans="1:26" s="49" customFormat="1" ht="15.95" customHeight="1">
      <c r="A51" s="383" t="s">
        <v>80</v>
      </c>
      <c r="B51" s="384" t="s">
        <v>81</v>
      </c>
      <c r="C51" s="468" t="s">
        <v>97</v>
      </c>
      <c r="D51" s="469"/>
      <c r="E51" s="469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9"/>
      <c r="Q51" s="470"/>
      <c r="R51" s="16"/>
      <c r="S51" s="346"/>
      <c r="T51" s="389"/>
      <c r="U51" s="17">
        <v>40.021999999999998</v>
      </c>
      <c r="V51" s="292">
        <f t="shared" si="1"/>
        <v>598.3900000000001</v>
      </c>
      <c r="W51" s="298" t="s">
        <v>98</v>
      </c>
      <c r="X51" s="299">
        <f>SUM(V54)</f>
        <v>628.99</v>
      </c>
      <c r="Y51" s="446" t="str">
        <f>W54</f>
        <v>m³</v>
      </c>
      <c r="Z51" s="1"/>
    </row>
    <row r="52" spans="1:26" s="49" customFormat="1" ht="15.95" customHeight="1">
      <c r="A52" s="383" t="s">
        <v>80</v>
      </c>
      <c r="B52" s="384" t="s">
        <v>81</v>
      </c>
      <c r="C52" s="468" t="s">
        <v>99</v>
      </c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70"/>
      <c r="R52" s="16"/>
      <c r="S52" s="346"/>
      <c r="T52" s="389"/>
      <c r="U52" s="17">
        <v>17.853000000000002</v>
      </c>
      <c r="V52" s="292">
        <f t="shared" si="1"/>
        <v>616.24300000000005</v>
      </c>
      <c r="W52" s="298" t="s">
        <v>100</v>
      </c>
      <c r="X52" s="299">
        <v>325.52700000000004</v>
      </c>
      <c r="Y52" s="446" t="str">
        <f>W54</f>
        <v>m³</v>
      </c>
      <c r="Z52" s="1"/>
    </row>
    <row r="53" spans="1:26" s="49" customFormat="1" ht="15.95" customHeight="1">
      <c r="A53" s="383" t="s">
        <v>80</v>
      </c>
      <c r="B53" s="384" t="s">
        <v>81</v>
      </c>
      <c r="C53" s="468" t="s">
        <v>101</v>
      </c>
      <c r="D53" s="469"/>
      <c r="E53" s="469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70"/>
      <c r="R53" s="16"/>
      <c r="S53" s="346"/>
      <c r="T53" s="389"/>
      <c r="U53" s="17">
        <v>12.747</v>
      </c>
      <c r="V53" s="292">
        <f t="shared" si="1"/>
        <v>628.99</v>
      </c>
      <c r="W53" s="447" t="s">
        <v>102</v>
      </c>
      <c r="X53" s="448">
        <f>X51-X52</f>
        <v>303.46299999999997</v>
      </c>
      <c r="Y53" s="449" t="str">
        <f>W54</f>
        <v>m³</v>
      </c>
      <c r="Z53" s="1"/>
    </row>
    <row r="54" spans="1:26" s="49" customFormat="1" ht="15.6">
      <c r="A54" s="496" t="s">
        <v>103</v>
      </c>
      <c r="B54" s="497"/>
      <c r="C54" s="497"/>
      <c r="D54" s="497"/>
      <c r="E54" s="497"/>
      <c r="F54" s="497"/>
      <c r="G54" s="497"/>
      <c r="H54" s="497"/>
      <c r="I54" s="497"/>
      <c r="J54" s="497"/>
      <c r="K54" s="497"/>
      <c r="L54" s="497"/>
      <c r="M54" s="497"/>
      <c r="N54" s="497"/>
      <c r="O54" s="497"/>
      <c r="P54" s="497"/>
      <c r="Q54" s="497"/>
      <c r="R54" s="497"/>
      <c r="S54" s="497"/>
      <c r="T54" s="497"/>
      <c r="U54" s="498"/>
      <c r="V54" s="74">
        <f>SUM(V53)</f>
        <v>628.99</v>
      </c>
      <c r="W54" s="499" t="s">
        <v>111</v>
      </c>
      <c r="X54" s="500"/>
      <c r="Y54" s="501"/>
      <c r="Z54" s="2"/>
    </row>
    <row r="58" spans="1:26" s="1" customFormat="1">
      <c r="C58" s="504" t="s">
        <v>112</v>
      </c>
      <c r="D58" s="504"/>
      <c r="E58" s="504"/>
      <c r="F58" s="504"/>
      <c r="G58" s="504"/>
      <c r="P58" s="59" t="s">
        <v>113</v>
      </c>
      <c r="Q58" s="59"/>
    </row>
    <row r="59" spans="1:26" s="1" customFormat="1">
      <c r="C59" s="471" t="s">
        <v>114</v>
      </c>
      <c r="D59" s="471"/>
      <c r="E59" s="471"/>
      <c r="F59" s="471"/>
      <c r="G59" s="471"/>
      <c r="H59" s="75"/>
      <c r="I59" s="75"/>
      <c r="J59" s="471"/>
      <c r="K59" s="471"/>
      <c r="L59" s="75"/>
      <c r="M59" s="75"/>
      <c r="P59" s="471" t="s">
        <v>115</v>
      </c>
      <c r="Q59" s="471"/>
    </row>
    <row r="60" spans="1:26" s="1" customFormat="1">
      <c r="C60" s="471" t="s">
        <v>116</v>
      </c>
      <c r="D60" s="471"/>
      <c r="E60" s="471"/>
      <c r="F60" s="471"/>
      <c r="G60" s="471"/>
      <c r="P60" s="471" t="s">
        <v>117</v>
      </c>
      <c r="Q60" s="471"/>
      <c r="T60" s="75"/>
      <c r="U60" s="75"/>
    </row>
    <row r="62" spans="1:26" ht="29.25" customHeight="1">
      <c r="A62" s="70" t="s">
        <v>118</v>
      </c>
      <c r="B62" s="472" t="str">
        <f>$B$9</f>
        <v>PASSEIO COM ACESSIBILIDADE</v>
      </c>
      <c r="C62" s="473"/>
      <c r="D62" s="473"/>
      <c r="E62" s="473"/>
      <c r="F62" s="473"/>
      <c r="G62" s="473"/>
      <c r="H62" s="473"/>
      <c r="I62" s="473"/>
      <c r="J62" s="473"/>
      <c r="K62" s="473"/>
      <c r="L62" s="474"/>
      <c r="M62" s="502" t="s">
        <v>68</v>
      </c>
      <c r="N62" s="503"/>
      <c r="O62" s="503"/>
      <c r="P62" s="475">
        <v>95875</v>
      </c>
      <c r="Q62" s="476"/>
      <c r="R62" s="477" t="s">
        <v>119</v>
      </c>
      <c r="S62" s="478"/>
      <c r="T62" s="478"/>
      <c r="U62" s="478"/>
      <c r="V62" s="478"/>
      <c r="W62" s="478"/>
      <c r="X62" s="478"/>
      <c r="Y62" s="479"/>
      <c r="Z62" s="4"/>
    </row>
    <row r="63" spans="1:26" s="49" customFormat="1" ht="34.5" customHeight="1">
      <c r="A63" s="480" t="s">
        <v>70</v>
      </c>
      <c r="B63" s="482" t="s">
        <v>71</v>
      </c>
      <c r="C63" s="482" t="s">
        <v>72</v>
      </c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5"/>
      <c r="R63" s="390" t="s">
        <v>108</v>
      </c>
      <c r="S63" s="390" t="s">
        <v>120</v>
      </c>
      <c r="T63" s="390"/>
      <c r="U63" s="390" t="s">
        <v>121</v>
      </c>
      <c r="V63" s="390" t="s">
        <v>122</v>
      </c>
      <c r="W63" s="482" t="s">
        <v>75</v>
      </c>
      <c r="X63" s="484"/>
      <c r="Y63" s="485"/>
      <c r="Z63" s="1"/>
    </row>
    <row r="64" spans="1:26" s="49" customFormat="1" ht="15.95" customHeight="1">
      <c r="A64" s="481"/>
      <c r="B64" s="483"/>
      <c r="C64" s="483"/>
      <c r="D64" s="486"/>
      <c r="E64" s="486"/>
      <c r="F64" s="486"/>
      <c r="G64" s="486"/>
      <c r="H64" s="486"/>
      <c r="I64" s="486"/>
      <c r="J64" s="486"/>
      <c r="K64" s="486"/>
      <c r="L64" s="486"/>
      <c r="M64" s="486"/>
      <c r="N64" s="486"/>
      <c r="O64" s="486"/>
      <c r="P64" s="486"/>
      <c r="Q64" s="487"/>
      <c r="R64" s="390" t="s">
        <v>110</v>
      </c>
      <c r="S64" s="390" t="s">
        <v>123</v>
      </c>
      <c r="T64" s="390"/>
      <c r="U64" s="390" t="s">
        <v>124</v>
      </c>
      <c r="V64" s="390" t="s">
        <v>124</v>
      </c>
      <c r="W64" s="483"/>
      <c r="X64" s="486"/>
      <c r="Y64" s="487"/>
      <c r="Z64" s="1"/>
    </row>
    <row r="65" spans="1:26" s="49" customFormat="1" ht="15.95" customHeight="1">
      <c r="A65" s="6" t="s">
        <v>77</v>
      </c>
      <c r="B65" s="381" t="s">
        <v>78</v>
      </c>
      <c r="C65" s="491" t="s">
        <v>79</v>
      </c>
      <c r="D65" s="492"/>
      <c r="E65" s="492"/>
      <c r="F65" s="492"/>
      <c r="G65" s="492"/>
      <c r="H65" s="492"/>
      <c r="I65" s="492"/>
      <c r="J65" s="492"/>
      <c r="K65" s="492"/>
      <c r="L65" s="492"/>
      <c r="M65" s="492"/>
      <c r="N65" s="492"/>
      <c r="O65" s="492"/>
      <c r="P65" s="492"/>
      <c r="Q65" s="493"/>
      <c r="R65" s="47">
        <f t="shared" ref="R65:R70" si="2">U36</f>
        <v>27.006</v>
      </c>
      <c r="S65" s="349">
        <v>5</v>
      </c>
      <c r="T65" s="388"/>
      <c r="U65" s="344">
        <f t="shared" ref="U65:U70" si="3">R65*S65</f>
        <v>135.03</v>
      </c>
      <c r="V65" s="376">
        <f>U65</f>
        <v>135.03</v>
      </c>
      <c r="W65" s="488"/>
      <c r="X65" s="489"/>
      <c r="Y65" s="490"/>
      <c r="Z65" s="1"/>
    </row>
    <row r="66" spans="1:26" s="49" customFormat="1" ht="15.95" customHeight="1">
      <c r="A66" s="383" t="s">
        <v>80</v>
      </c>
      <c r="B66" s="384" t="s">
        <v>81</v>
      </c>
      <c r="C66" s="468" t="s">
        <v>82</v>
      </c>
      <c r="D66" s="469"/>
      <c r="E66" s="469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70"/>
      <c r="R66" s="18">
        <f t="shared" si="2"/>
        <v>23.189</v>
      </c>
      <c r="S66" s="19">
        <v>5</v>
      </c>
      <c r="T66" s="389"/>
      <c r="U66" s="17">
        <f t="shared" si="3"/>
        <v>115.94499999999999</v>
      </c>
      <c r="V66" s="292">
        <f t="shared" ref="V66:V82" si="4">SUM(V65,U66)</f>
        <v>250.97499999999999</v>
      </c>
      <c r="W66" s="488"/>
      <c r="X66" s="489"/>
      <c r="Y66" s="490"/>
      <c r="Z66" s="1"/>
    </row>
    <row r="67" spans="1:26" s="49" customFormat="1" ht="15.95" customHeight="1">
      <c r="A67" s="383" t="s">
        <v>80</v>
      </c>
      <c r="B67" s="384" t="s">
        <v>81</v>
      </c>
      <c r="C67" s="468" t="s">
        <v>83</v>
      </c>
      <c r="D67" s="469"/>
      <c r="E67" s="469"/>
      <c r="F67" s="469"/>
      <c r="G67" s="469"/>
      <c r="H67" s="469"/>
      <c r="I67" s="469"/>
      <c r="J67" s="469"/>
      <c r="K67" s="469"/>
      <c r="L67" s="469"/>
      <c r="M67" s="469"/>
      <c r="N67" s="469"/>
      <c r="O67" s="469"/>
      <c r="P67" s="469"/>
      <c r="Q67" s="470"/>
      <c r="R67" s="18">
        <f t="shared" si="2"/>
        <v>57.514000000000003</v>
      </c>
      <c r="S67" s="19">
        <v>5</v>
      </c>
      <c r="T67" s="389"/>
      <c r="U67" s="17">
        <f t="shared" si="3"/>
        <v>287.57</v>
      </c>
      <c r="V67" s="292">
        <f t="shared" si="4"/>
        <v>538.54499999999996</v>
      </c>
      <c r="W67" s="488"/>
      <c r="X67" s="489"/>
      <c r="Y67" s="490"/>
      <c r="Z67" s="1"/>
    </row>
    <row r="68" spans="1:26" s="49" customFormat="1" ht="15.95" customHeight="1">
      <c r="A68" s="383" t="s">
        <v>80</v>
      </c>
      <c r="B68" s="384" t="s">
        <v>81</v>
      </c>
      <c r="C68" s="468" t="s">
        <v>84</v>
      </c>
      <c r="D68" s="469"/>
      <c r="E68" s="469"/>
      <c r="F68" s="469"/>
      <c r="G68" s="469"/>
      <c r="H68" s="469"/>
      <c r="I68" s="469"/>
      <c r="J68" s="469"/>
      <c r="K68" s="469"/>
      <c r="L68" s="469"/>
      <c r="M68" s="469"/>
      <c r="N68" s="469"/>
      <c r="O68" s="469"/>
      <c r="P68" s="469"/>
      <c r="Q68" s="470"/>
      <c r="R68" s="18">
        <f t="shared" si="2"/>
        <v>33.036000000000001</v>
      </c>
      <c r="S68" s="19">
        <v>5</v>
      </c>
      <c r="T68" s="389"/>
      <c r="U68" s="17">
        <f t="shared" si="3"/>
        <v>165.18</v>
      </c>
      <c r="V68" s="292">
        <f t="shared" si="4"/>
        <v>703.72499999999991</v>
      </c>
      <c r="W68" s="364"/>
      <c r="X68" s="365"/>
      <c r="Y68" s="382"/>
      <c r="Z68" s="1"/>
    </row>
    <row r="69" spans="1:26" s="49" customFormat="1" ht="15.95" customHeight="1">
      <c r="A69" s="383" t="s">
        <v>80</v>
      </c>
      <c r="B69" s="384" t="s">
        <v>81</v>
      </c>
      <c r="C69" s="468" t="s">
        <v>85</v>
      </c>
      <c r="D69" s="469"/>
      <c r="E69" s="469"/>
      <c r="F69" s="469"/>
      <c r="G69" s="469"/>
      <c r="H69" s="469"/>
      <c r="I69" s="469"/>
      <c r="J69" s="469"/>
      <c r="K69" s="469"/>
      <c r="L69" s="469"/>
      <c r="M69" s="469"/>
      <c r="N69" s="469"/>
      <c r="O69" s="469"/>
      <c r="P69" s="469"/>
      <c r="Q69" s="470"/>
      <c r="R69" s="18">
        <f t="shared" si="2"/>
        <v>46.725000000000001</v>
      </c>
      <c r="S69" s="19">
        <v>5</v>
      </c>
      <c r="T69" s="389"/>
      <c r="U69" s="17">
        <f t="shared" si="3"/>
        <v>233.625</v>
      </c>
      <c r="V69" s="292">
        <f t="shared" si="4"/>
        <v>937.34999999999991</v>
      </c>
      <c r="W69" s="364"/>
      <c r="X69" s="365"/>
      <c r="Y69" s="382"/>
      <c r="Z69" s="1"/>
    </row>
    <row r="70" spans="1:26" s="49" customFormat="1" ht="15.95" customHeight="1">
      <c r="A70" s="383" t="s">
        <v>80</v>
      </c>
      <c r="B70" s="384" t="s">
        <v>81</v>
      </c>
      <c r="C70" s="468" t="s">
        <v>86</v>
      </c>
      <c r="D70" s="469"/>
      <c r="E70" s="469"/>
      <c r="F70" s="469"/>
      <c r="G70" s="469"/>
      <c r="H70" s="469"/>
      <c r="I70" s="469"/>
      <c r="J70" s="469"/>
      <c r="K70" s="469"/>
      <c r="L70" s="469"/>
      <c r="M70" s="469"/>
      <c r="N70" s="469"/>
      <c r="O70" s="469"/>
      <c r="P70" s="469"/>
      <c r="Q70" s="470"/>
      <c r="R70" s="18">
        <f t="shared" si="2"/>
        <v>37.417000000000002</v>
      </c>
      <c r="S70" s="19">
        <v>5</v>
      </c>
      <c r="T70" s="389"/>
      <c r="U70" s="17">
        <f t="shared" si="3"/>
        <v>187.08500000000001</v>
      </c>
      <c r="V70" s="292">
        <f t="shared" si="4"/>
        <v>1124.4349999999999</v>
      </c>
      <c r="W70" s="364"/>
      <c r="X70" s="365"/>
      <c r="Y70" s="382"/>
      <c r="Z70" s="1"/>
    </row>
    <row r="71" spans="1:26" s="49" customFormat="1" ht="15.95" customHeight="1">
      <c r="A71" s="6" t="s">
        <v>77</v>
      </c>
      <c r="B71" s="381" t="s">
        <v>78</v>
      </c>
      <c r="C71" s="468" t="s">
        <v>87</v>
      </c>
      <c r="D71" s="469"/>
      <c r="E71" s="469"/>
      <c r="F71" s="469"/>
      <c r="G71" s="469"/>
      <c r="H71" s="469"/>
      <c r="I71" s="469"/>
      <c r="J71" s="469"/>
      <c r="K71" s="469"/>
      <c r="L71" s="469"/>
      <c r="M71" s="469"/>
      <c r="N71" s="469"/>
      <c r="O71" s="469"/>
      <c r="P71" s="469"/>
      <c r="Q71" s="470"/>
      <c r="R71" s="18">
        <f t="shared" ref="R71:R82" si="5">U42</f>
        <v>40.764000000000003</v>
      </c>
      <c r="S71" s="19">
        <v>5</v>
      </c>
      <c r="T71" s="389"/>
      <c r="U71" s="17">
        <f t="shared" ref="U71:U82" si="6">R71*S71</f>
        <v>203.82000000000002</v>
      </c>
      <c r="V71" s="292">
        <f t="shared" si="4"/>
        <v>1328.2549999999999</v>
      </c>
      <c r="W71" s="364"/>
      <c r="X71" s="365"/>
      <c r="Y71" s="382"/>
      <c r="Z71" s="1"/>
    </row>
    <row r="72" spans="1:26" s="49" customFormat="1" ht="15.95" customHeight="1">
      <c r="A72" s="6" t="s">
        <v>77</v>
      </c>
      <c r="B72" s="381" t="s">
        <v>78</v>
      </c>
      <c r="C72" s="468" t="s">
        <v>88</v>
      </c>
      <c r="D72" s="469"/>
      <c r="E72" s="469"/>
      <c r="F72" s="469"/>
      <c r="G72" s="469"/>
      <c r="H72" s="469"/>
      <c r="I72" s="469"/>
      <c r="J72" s="469"/>
      <c r="K72" s="469"/>
      <c r="L72" s="469"/>
      <c r="M72" s="469"/>
      <c r="N72" s="469"/>
      <c r="O72" s="469"/>
      <c r="P72" s="469"/>
      <c r="Q72" s="470"/>
      <c r="R72" s="18">
        <f t="shared" si="5"/>
        <v>39.459000000000003</v>
      </c>
      <c r="S72" s="19">
        <v>5</v>
      </c>
      <c r="T72" s="389"/>
      <c r="U72" s="17">
        <f t="shared" si="6"/>
        <v>197.29500000000002</v>
      </c>
      <c r="V72" s="292">
        <f t="shared" si="4"/>
        <v>1525.55</v>
      </c>
      <c r="W72" s="385"/>
      <c r="X72" s="386"/>
      <c r="Y72" s="387"/>
      <c r="Z72" s="1"/>
    </row>
    <row r="73" spans="1:26" s="49" customFormat="1" ht="15.95" customHeight="1">
      <c r="A73" s="6" t="s">
        <v>77</v>
      </c>
      <c r="B73" s="381" t="s">
        <v>78</v>
      </c>
      <c r="C73" s="468" t="s">
        <v>89</v>
      </c>
      <c r="D73" s="469"/>
      <c r="E73" s="469"/>
      <c r="F73" s="469"/>
      <c r="G73" s="469"/>
      <c r="H73" s="469"/>
      <c r="I73" s="469"/>
      <c r="J73" s="469"/>
      <c r="K73" s="469"/>
      <c r="L73" s="469"/>
      <c r="M73" s="469"/>
      <c r="N73" s="469"/>
      <c r="O73" s="469"/>
      <c r="P73" s="469"/>
      <c r="Q73" s="470"/>
      <c r="R73" s="18">
        <f t="shared" si="5"/>
        <v>42.304000000000002</v>
      </c>
      <c r="S73" s="19">
        <v>5</v>
      </c>
      <c r="T73" s="389"/>
      <c r="U73" s="17">
        <f t="shared" si="6"/>
        <v>211.52</v>
      </c>
      <c r="V73" s="292">
        <f t="shared" si="4"/>
        <v>1737.07</v>
      </c>
      <c r="W73" s="364"/>
      <c r="X73" s="365"/>
      <c r="Y73" s="382"/>
      <c r="Z73" s="1"/>
    </row>
    <row r="74" spans="1:26" s="49" customFormat="1" ht="15.95" customHeight="1">
      <c r="A74" s="6" t="s">
        <v>77</v>
      </c>
      <c r="B74" s="381" t="s">
        <v>78</v>
      </c>
      <c r="C74" s="468" t="s">
        <v>90</v>
      </c>
      <c r="D74" s="469"/>
      <c r="E74" s="469"/>
      <c r="F74" s="469"/>
      <c r="G74" s="469"/>
      <c r="H74" s="469"/>
      <c r="I74" s="469"/>
      <c r="J74" s="469"/>
      <c r="K74" s="469"/>
      <c r="L74" s="469"/>
      <c r="M74" s="469"/>
      <c r="N74" s="469"/>
      <c r="O74" s="469"/>
      <c r="P74" s="469"/>
      <c r="Q74" s="470"/>
      <c r="R74" s="18">
        <f t="shared" si="5"/>
        <v>36.962000000000003</v>
      </c>
      <c r="S74" s="19">
        <v>5</v>
      </c>
      <c r="T74" s="389"/>
      <c r="U74" s="17">
        <f t="shared" si="6"/>
        <v>184.81</v>
      </c>
      <c r="V74" s="292">
        <f t="shared" si="4"/>
        <v>1921.8799999999999</v>
      </c>
      <c r="W74" s="366"/>
      <c r="X74" s="365"/>
      <c r="Y74" s="382"/>
      <c r="Z74" s="1"/>
    </row>
    <row r="75" spans="1:26" s="49" customFormat="1" ht="15.95" customHeight="1">
      <c r="A75" s="6" t="s">
        <v>77</v>
      </c>
      <c r="B75" s="381" t="s">
        <v>78</v>
      </c>
      <c r="C75" s="468" t="s">
        <v>91</v>
      </c>
      <c r="D75" s="469"/>
      <c r="E75" s="469"/>
      <c r="F75" s="469"/>
      <c r="G75" s="469"/>
      <c r="H75" s="469"/>
      <c r="I75" s="469"/>
      <c r="J75" s="469"/>
      <c r="K75" s="469"/>
      <c r="L75" s="469"/>
      <c r="M75" s="469"/>
      <c r="N75" s="469"/>
      <c r="O75" s="469"/>
      <c r="P75" s="469"/>
      <c r="Q75" s="470"/>
      <c r="R75" s="18">
        <f t="shared" si="5"/>
        <v>28.751000000000001</v>
      </c>
      <c r="S75" s="19">
        <v>5</v>
      </c>
      <c r="T75" s="389"/>
      <c r="U75" s="17">
        <f t="shared" si="6"/>
        <v>143.755</v>
      </c>
      <c r="V75" s="292">
        <f t="shared" si="4"/>
        <v>2065.6349999999998</v>
      </c>
      <c r="W75" s="323"/>
      <c r="X75" s="324"/>
      <c r="Y75" s="329"/>
      <c r="Z75" s="1"/>
    </row>
    <row r="76" spans="1:26" s="49" customFormat="1" ht="15.95" customHeight="1">
      <c r="A76" s="6" t="s">
        <v>77</v>
      </c>
      <c r="B76" s="381" t="s">
        <v>78</v>
      </c>
      <c r="C76" s="468" t="s">
        <v>92</v>
      </c>
      <c r="D76" s="469"/>
      <c r="E76" s="469"/>
      <c r="F76" s="469"/>
      <c r="G76" s="469"/>
      <c r="H76" s="469"/>
      <c r="I76" s="469"/>
      <c r="J76" s="469"/>
      <c r="K76" s="469"/>
      <c r="L76" s="469"/>
      <c r="M76" s="469"/>
      <c r="N76" s="469"/>
      <c r="O76" s="469"/>
      <c r="P76" s="469"/>
      <c r="Q76" s="470"/>
      <c r="R76" s="18">
        <f t="shared" si="5"/>
        <v>35.088000000000001</v>
      </c>
      <c r="S76" s="19">
        <v>5</v>
      </c>
      <c r="T76" s="389"/>
      <c r="U76" s="17">
        <f t="shared" si="6"/>
        <v>175.44</v>
      </c>
      <c r="V76" s="292">
        <f t="shared" si="4"/>
        <v>2241.0749999999998</v>
      </c>
      <c r="W76" s="323"/>
      <c r="X76" s="324"/>
      <c r="Y76" s="329"/>
      <c r="Z76" s="1"/>
    </row>
    <row r="77" spans="1:26" s="49" customFormat="1" ht="15.95" customHeight="1">
      <c r="A77" s="6" t="s">
        <v>77</v>
      </c>
      <c r="B77" s="381" t="s">
        <v>78</v>
      </c>
      <c r="C77" s="468" t="s">
        <v>93</v>
      </c>
      <c r="D77" s="469"/>
      <c r="E77" s="469"/>
      <c r="F77" s="469"/>
      <c r="G77" s="469"/>
      <c r="H77" s="469"/>
      <c r="I77" s="469"/>
      <c r="J77" s="469"/>
      <c r="K77" s="469"/>
      <c r="L77" s="469"/>
      <c r="M77" s="469"/>
      <c r="N77" s="469"/>
      <c r="O77" s="469"/>
      <c r="P77" s="469"/>
      <c r="Q77" s="470"/>
      <c r="R77" s="18">
        <f t="shared" si="5"/>
        <v>37.787999999999997</v>
      </c>
      <c r="S77" s="19">
        <v>5</v>
      </c>
      <c r="T77" s="389"/>
      <c r="U77" s="17">
        <f t="shared" si="6"/>
        <v>188.94</v>
      </c>
      <c r="V77" s="292">
        <f t="shared" si="4"/>
        <v>2430.0149999999999</v>
      </c>
      <c r="W77" s="364"/>
      <c r="X77" s="365"/>
      <c r="Y77" s="382"/>
      <c r="Z77" s="1"/>
    </row>
    <row r="78" spans="1:26" s="49" customFormat="1" ht="15.95" customHeight="1">
      <c r="A78" s="6" t="s">
        <v>77</v>
      </c>
      <c r="B78" s="381" t="s">
        <v>78</v>
      </c>
      <c r="C78" s="468" t="s">
        <v>94</v>
      </c>
      <c r="D78" s="469"/>
      <c r="E78" s="469"/>
      <c r="F78" s="469"/>
      <c r="G78" s="469"/>
      <c r="H78" s="469"/>
      <c r="I78" s="469"/>
      <c r="J78" s="469"/>
      <c r="K78" s="469"/>
      <c r="L78" s="469"/>
      <c r="M78" s="469"/>
      <c r="N78" s="469"/>
      <c r="O78" s="469"/>
      <c r="P78" s="469"/>
      <c r="Q78" s="470"/>
      <c r="R78" s="18">
        <f t="shared" si="5"/>
        <v>37.405000000000001</v>
      </c>
      <c r="S78" s="19">
        <v>5</v>
      </c>
      <c r="T78" s="389"/>
      <c r="U78" s="17">
        <f t="shared" si="6"/>
        <v>187.02500000000001</v>
      </c>
      <c r="V78" s="292">
        <f t="shared" si="4"/>
        <v>2617.04</v>
      </c>
      <c r="W78" s="364"/>
      <c r="X78" s="365"/>
      <c r="Y78" s="382"/>
      <c r="Z78" s="1"/>
    </row>
    <row r="79" spans="1:26" s="49" customFormat="1" ht="15.95" customHeight="1">
      <c r="A79" s="383" t="s">
        <v>80</v>
      </c>
      <c r="B79" s="384" t="s">
        <v>81</v>
      </c>
      <c r="C79" s="468" t="s">
        <v>95</v>
      </c>
      <c r="D79" s="469"/>
      <c r="E79" s="469"/>
      <c r="F79" s="469"/>
      <c r="G79" s="469"/>
      <c r="H79" s="469"/>
      <c r="I79" s="469"/>
      <c r="J79" s="469"/>
      <c r="K79" s="469"/>
      <c r="L79" s="469"/>
      <c r="M79" s="469"/>
      <c r="N79" s="469"/>
      <c r="O79" s="469"/>
      <c r="P79" s="469"/>
      <c r="Q79" s="470"/>
      <c r="R79" s="18">
        <f t="shared" si="5"/>
        <v>34.96</v>
      </c>
      <c r="S79" s="19">
        <v>5</v>
      </c>
      <c r="T79" s="389"/>
      <c r="U79" s="17">
        <f t="shared" si="6"/>
        <v>174.8</v>
      </c>
      <c r="V79" s="292">
        <f t="shared" si="4"/>
        <v>2791.84</v>
      </c>
      <c r="W79" s="298" t="s">
        <v>96</v>
      </c>
      <c r="X79" s="299" t="e">
        <f>#REF!</f>
        <v>#REF!</v>
      </c>
      <c r="Y79" s="317" t="str">
        <f>W83</f>
        <v>m³xkm</v>
      </c>
      <c r="Z79" s="1"/>
    </row>
    <row r="80" spans="1:26" s="49" customFormat="1" ht="15.95" customHeight="1">
      <c r="A80" s="383" t="s">
        <v>80</v>
      </c>
      <c r="B80" s="384" t="s">
        <v>81</v>
      </c>
      <c r="C80" s="468" t="s">
        <v>97</v>
      </c>
      <c r="D80" s="469"/>
      <c r="E80" s="469"/>
      <c r="F80" s="469"/>
      <c r="G80" s="469"/>
      <c r="H80" s="469"/>
      <c r="I80" s="469"/>
      <c r="J80" s="469"/>
      <c r="K80" s="469"/>
      <c r="L80" s="469"/>
      <c r="M80" s="469"/>
      <c r="N80" s="469"/>
      <c r="O80" s="469"/>
      <c r="P80" s="469"/>
      <c r="Q80" s="470"/>
      <c r="R80" s="18">
        <f t="shared" si="5"/>
        <v>40.021999999999998</v>
      </c>
      <c r="S80" s="19">
        <v>5</v>
      </c>
      <c r="T80" s="389"/>
      <c r="U80" s="17">
        <f t="shared" si="6"/>
        <v>200.10999999999999</v>
      </c>
      <c r="V80" s="292">
        <f t="shared" si="4"/>
        <v>2991.9500000000003</v>
      </c>
      <c r="W80" s="298" t="s">
        <v>98</v>
      </c>
      <c r="X80" s="299">
        <f>SUM(V83)</f>
        <v>3144.9500000000003</v>
      </c>
      <c r="Y80" s="446" t="str">
        <f>W83</f>
        <v>m³xkm</v>
      </c>
      <c r="Z80" s="1"/>
    </row>
    <row r="81" spans="1:26" s="49" customFormat="1" ht="15.95" customHeight="1">
      <c r="A81" s="383" t="s">
        <v>80</v>
      </c>
      <c r="B81" s="384" t="s">
        <v>81</v>
      </c>
      <c r="C81" s="468" t="s">
        <v>99</v>
      </c>
      <c r="D81" s="469"/>
      <c r="E81" s="469"/>
      <c r="F81" s="469"/>
      <c r="G81" s="469"/>
      <c r="H81" s="469"/>
      <c r="I81" s="469"/>
      <c r="J81" s="469"/>
      <c r="K81" s="469"/>
      <c r="L81" s="469"/>
      <c r="M81" s="469"/>
      <c r="N81" s="469"/>
      <c r="O81" s="469"/>
      <c r="P81" s="469"/>
      <c r="Q81" s="470"/>
      <c r="R81" s="18">
        <f t="shared" si="5"/>
        <v>17.853000000000002</v>
      </c>
      <c r="S81" s="19">
        <v>5</v>
      </c>
      <c r="T81" s="389"/>
      <c r="U81" s="17">
        <f t="shared" si="6"/>
        <v>89.265000000000015</v>
      </c>
      <c r="V81" s="292">
        <f t="shared" si="4"/>
        <v>3081.2150000000001</v>
      </c>
      <c r="W81" s="298" t="s">
        <v>100</v>
      </c>
      <c r="X81" s="299">
        <v>1627.6350000000002</v>
      </c>
      <c r="Y81" s="446" t="str">
        <f>W83</f>
        <v>m³xkm</v>
      </c>
      <c r="Z81" s="1"/>
    </row>
    <row r="82" spans="1:26" s="49" customFormat="1" ht="15.95" customHeight="1">
      <c r="A82" s="383" t="s">
        <v>80</v>
      </c>
      <c r="B82" s="384" t="s">
        <v>81</v>
      </c>
      <c r="C82" s="468" t="s">
        <v>101</v>
      </c>
      <c r="D82" s="469"/>
      <c r="E82" s="469"/>
      <c r="F82" s="469"/>
      <c r="G82" s="469"/>
      <c r="H82" s="469"/>
      <c r="I82" s="469"/>
      <c r="J82" s="469"/>
      <c r="K82" s="469"/>
      <c r="L82" s="469"/>
      <c r="M82" s="469"/>
      <c r="N82" s="469"/>
      <c r="O82" s="469"/>
      <c r="P82" s="469"/>
      <c r="Q82" s="470"/>
      <c r="R82" s="18">
        <f t="shared" si="5"/>
        <v>12.747</v>
      </c>
      <c r="S82" s="19">
        <v>5</v>
      </c>
      <c r="T82" s="389"/>
      <c r="U82" s="17">
        <f t="shared" si="6"/>
        <v>63.734999999999999</v>
      </c>
      <c r="V82" s="292">
        <f t="shared" si="4"/>
        <v>3144.9500000000003</v>
      </c>
      <c r="W82" s="447" t="s">
        <v>102</v>
      </c>
      <c r="X82" s="448">
        <f>X80-X81</f>
        <v>1517.3150000000001</v>
      </c>
      <c r="Y82" s="449" t="str">
        <f>W83</f>
        <v>m³xkm</v>
      </c>
      <c r="Z82" s="1"/>
    </row>
    <row r="83" spans="1:26" s="49" customFormat="1" ht="15.6">
      <c r="A83" s="496" t="s">
        <v>103</v>
      </c>
      <c r="B83" s="497"/>
      <c r="C83" s="497"/>
      <c r="D83" s="497"/>
      <c r="E83" s="497"/>
      <c r="F83" s="497"/>
      <c r="G83" s="497"/>
      <c r="H83" s="497"/>
      <c r="I83" s="497"/>
      <c r="J83" s="497"/>
      <c r="K83" s="497"/>
      <c r="L83" s="497"/>
      <c r="M83" s="497"/>
      <c r="N83" s="497"/>
      <c r="O83" s="497"/>
      <c r="P83" s="497"/>
      <c r="Q83" s="497"/>
      <c r="R83" s="497"/>
      <c r="S83" s="497"/>
      <c r="T83" s="497"/>
      <c r="U83" s="498"/>
      <c r="V83" s="74">
        <f>SUM(V82)</f>
        <v>3144.9500000000003</v>
      </c>
      <c r="W83" s="499" t="s">
        <v>124</v>
      </c>
      <c r="X83" s="500"/>
      <c r="Y83" s="501"/>
      <c r="Z83" s="2"/>
    </row>
    <row r="85" spans="1:26" ht="29.25" customHeight="1">
      <c r="A85" s="70" t="s">
        <v>125</v>
      </c>
      <c r="B85" s="472" t="str">
        <f>$B$9</f>
        <v>PASSEIO COM ACESSIBILIDADE</v>
      </c>
      <c r="C85" s="473"/>
      <c r="D85" s="473"/>
      <c r="E85" s="473"/>
      <c r="F85" s="473"/>
      <c r="G85" s="473"/>
      <c r="H85" s="473"/>
      <c r="I85" s="473"/>
      <c r="J85" s="473"/>
      <c r="K85" s="473"/>
      <c r="L85" s="474"/>
      <c r="M85" s="502" t="s">
        <v>68</v>
      </c>
      <c r="N85" s="503"/>
      <c r="O85" s="503"/>
      <c r="P85" s="475" t="s">
        <v>126</v>
      </c>
      <c r="Q85" s="476"/>
      <c r="R85" s="477" t="s">
        <v>127</v>
      </c>
      <c r="S85" s="478"/>
      <c r="T85" s="478"/>
      <c r="U85" s="478"/>
      <c r="V85" s="478"/>
      <c r="W85" s="478"/>
      <c r="X85" s="478"/>
      <c r="Y85" s="479"/>
      <c r="Z85" s="4"/>
    </row>
    <row r="86" spans="1:26" s="49" customFormat="1" ht="34.5" customHeight="1">
      <c r="A86" s="480" t="s">
        <v>70</v>
      </c>
      <c r="B86" s="482" t="s">
        <v>71</v>
      </c>
      <c r="C86" s="482" t="s">
        <v>72</v>
      </c>
      <c r="D86" s="484"/>
      <c r="E86" s="484"/>
      <c r="F86" s="484"/>
      <c r="G86" s="484"/>
      <c r="H86" s="484"/>
      <c r="I86" s="484"/>
      <c r="J86" s="484"/>
      <c r="K86" s="484"/>
      <c r="L86" s="484"/>
      <c r="M86" s="484"/>
      <c r="N86" s="484"/>
      <c r="O86" s="484"/>
      <c r="P86" s="484"/>
      <c r="Q86" s="485"/>
      <c r="R86" s="390"/>
      <c r="S86" s="390"/>
      <c r="T86" s="390"/>
      <c r="U86" s="390" t="s">
        <v>128</v>
      </c>
      <c r="V86" s="390" t="s">
        <v>129</v>
      </c>
      <c r="W86" s="482" t="s">
        <v>75</v>
      </c>
      <c r="X86" s="484"/>
      <c r="Y86" s="485"/>
      <c r="Z86" s="1"/>
    </row>
    <row r="87" spans="1:26" s="49" customFormat="1" ht="15.95" customHeight="1">
      <c r="A87" s="481"/>
      <c r="B87" s="483"/>
      <c r="C87" s="483"/>
      <c r="D87" s="486"/>
      <c r="E87" s="486"/>
      <c r="F87" s="486"/>
      <c r="G87" s="486"/>
      <c r="H87" s="486"/>
      <c r="I87" s="486"/>
      <c r="J87" s="486"/>
      <c r="K87" s="486"/>
      <c r="L87" s="486"/>
      <c r="M87" s="486"/>
      <c r="N87" s="486"/>
      <c r="O87" s="486"/>
      <c r="P87" s="486"/>
      <c r="Q87" s="487"/>
      <c r="R87" s="390"/>
      <c r="S87" s="390"/>
      <c r="T87" s="390"/>
      <c r="U87" s="390" t="s">
        <v>130</v>
      </c>
      <c r="V87" s="390" t="str">
        <f>U87</f>
        <v>(m)</v>
      </c>
      <c r="W87" s="483"/>
      <c r="X87" s="486"/>
      <c r="Y87" s="487"/>
      <c r="Z87" s="1"/>
    </row>
    <row r="88" spans="1:26" s="49" customFormat="1" ht="15.95" customHeight="1">
      <c r="A88" s="6" t="s">
        <v>77</v>
      </c>
      <c r="B88" s="381" t="s">
        <v>78</v>
      </c>
      <c r="C88" s="491" t="s">
        <v>79</v>
      </c>
      <c r="D88" s="492"/>
      <c r="E88" s="492"/>
      <c r="F88" s="492"/>
      <c r="G88" s="492"/>
      <c r="H88" s="492"/>
      <c r="I88" s="492"/>
      <c r="J88" s="492"/>
      <c r="K88" s="492"/>
      <c r="L88" s="492"/>
      <c r="M88" s="492"/>
      <c r="N88" s="492"/>
      <c r="O88" s="492"/>
      <c r="P88" s="492"/>
      <c r="Q88" s="493"/>
      <c r="R88" s="47"/>
      <c r="S88" s="349"/>
      <c r="T88" s="388"/>
      <c r="U88" s="344">
        <v>154.93100000000001</v>
      </c>
      <c r="V88" s="376">
        <f>U88</f>
        <v>154.93100000000001</v>
      </c>
      <c r="W88" s="488"/>
      <c r="X88" s="489"/>
      <c r="Y88" s="490"/>
      <c r="Z88" s="1"/>
    </row>
    <row r="89" spans="1:26" s="49" customFormat="1" ht="15.95" customHeight="1">
      <c r="A89" s="383" t="s">
        <v>80</v>
      </c>
      <c r="B89" s="384" t="s">
        <v>81</v>
      </c>
      <c r="C89" s="468" t="s">
        <v>82</v>
      </c>
      <c r="D89" s="469"/>
      <c r="E89" s="469"/>
      <c r="F89" s="469"/>
      <c r="G89" s="469"/>
      <c r="H89" s="469"/>
      <c r="I89" s="469"/>
      <c r="J89" s="469"/>
      <c r="K89" s="469"/>
      <c r="L89" s="469"/>
      <c r="M89" s="469"/>
      <c r="N89" s="469"/>
      <c r="O89" s="469"/>
      <c r="P89" s="469"/>
      <c r="Q89" s="470"/>
      <c r="R89" s="18"/>
      <c r="S89" s="19"/>
      <c r="T89" s="389"/>
      <c r="U89" s="17">
        <v>133.13900000000001</v>
      </c>
      <c r="V89" s="292">
        <f t="shared" ref="V89:V105" si="7">SUM(V88,U89)</f>
        <v>288.07000000000005</v>
      </c>
      <c r="W89" s="488"/>
      <c r="X89" s="489"/>
      <c r="Y89" s="490"/>
      <c r="Z89" s="1"/>
    </row>
    <row r="90" spans="1:26" s="49" customFormat="1" ht="15.95" customHeight="1">
      <c r="A90" s="383" t="s">
        <v>80</v>
      </c>
      <c r="B90" s="384" t="s">
        <v>81</v>
      </c>
      <c r="C90" s="468" t="s">
        <v>83</v>
      </c>
      <c r="D90" s="469"/>
      <c r="E90" s="469"/>
      <c r="F90" s="469"/>
      <c r="G90" s="469"/>
      <c r="H90" s="469"/>
      <c r="I90" s="469"/>
      <c r="J90" s="469"/>
      <c r="K90" s="469"/>
      <c r="L90" s="469"/>
      <c r="M90" s="469"/>
      <c r="N90" s="469"/>
      <c r="O90" s="469"/>
      <c r="P90" s="469"/>
      <c r="Q90" s="470"/>
      <c r="R90" s="18"/>
      <c r="S90" s="19"/>
      <c r="T90" s="389"/>
      <c r="U90" s="17">
        <v>338.23</v>
      </c>
      <c r="V90" s="292">
        <f t="shared" si="7"/>
        <v>626.30000000000007</v>
      </c>
      <c r="W90" s="488"/>
      <c r="X90" s="489"/>
      <c r="Y90" s="490"/>
      <c r="Z90" s="1"/>
    </row>
    <row r="91" spans="1:26" s="49" customFormat="1" ht="15.95" customHeight="1">
      <c r="A91" s="383" t="s">
        <v>80</v>
      </c>
      <c r="B91" s="384" t="s">
        <v>81</v>
      </c>
      <c r="C91" s="468" t="s">
        <v>84</v>
      </c>
      <c r="D91" s="469"/>
      <c r="E91" s="469"/>
      <c r="F91" s="469"/>
      <c r="G91" s="469"/>
      <c r="H91" s="469"/>
      <c r="I91" s="469"/>
      <c r="J91" s="469"/>
      <c r="K91" s="469"/>
      <c r="L91" s="469"/>
      <c r="M91" s="469"/>
      <c r="N91" s="469"/>
      <c r="O91" s="469"/>
      <c r="P91" s="469"/>
      <c r="Q91" s="470"/>
      <c r="R91" s="18"/>
      <c r="S91" s="19"/>
      <c r="T91" s="389"/>
      <c r="U91" s="17">
        <v>191.93</v>
      </c>
      <c r="V91" s="292">
        <f t="shared" si="7"/>
        <v>818.23</v>
      </c>
      <c r="W91" s="364"/>
      <c r="X91" s="365"/>
      <c r="Y91" s="382"/>
      <c r="Z91" s="1"/>
    </row>
    <row r="92" spans="1:26" s="49" customFormat="1" ht="15.95" customHeight="1">
      <c r="A92" s="383" t="s">
        <v>80</v>
      </c>
      <c r="B92" s="384" t="s">
        <v>81</v>
      </c>
      <c r="C92" s="468" t="s">
        <v>85</v>
      </c>
      <c r="D92" s="469"/>
      <c r="E92" s="469"/>
      <c r="F92" s="469"/>
      <c r="G92" s="469"/>
      <c r="H92" s="469"/>
      <c r="I92" s="469"/>
      <c r="J92" s="469"/>
      <c r="K92" s="469"/>
      <c r="L92" s="469"/>
      <c r="M92" s="469"/>
      <c r="N92" s="469"/>
      <c r="O92" s="469"/>
      <c r="P92" s="469"/>
      <c r="Q92" s="470"/>
      <c r="R92" s="18"/>
      <c r="S92" s="19"/>
      <c r="T92" s="389"/>
      <c r="U92" s="17">
        <v>273.60399999999998</v>
      </c>
      <c r="V92" s="292">
        <f t="shared" si="7"/>
        <v>1091.8340000000001</v>
      </c>
      <c r="W92" s="364"/>
      <c r="X92" s="365"/>
      <c r="Y92" s="382"/>
      <c r="Z92" s="1"/>
    </row>
    <row r="93" spans="1:26" s="49" customFormat="1" ht="15.95" customHeight="1">
      <c r="A93" s="383" t="s">
        <v>80</v>
      </c>
      <c r="B93" s="384" t="s">
        <v>81</v>
      </c>
      <c r="C93" s="468" t="s">
        <v>86</v>
      </c>
      <c r="D93" s="469"/>
      <c r="E93" s="469"/>
      <c r="F93" s="469"/>
      <c r="G93" s="469"/>
      <c r="H93" s="469"/>
      <c r="I93" s="469"/>
      <c r="J93" s="469"/>
      <c r="K93" s="469"/>
      <c r="L93" s="469"/>
      <c r="M93" s="469"/>
      <c r="N93" s="469"/>
      <c r="O93" s="469"/>
      <c r="P93" s="469"/>
      <c r="Q93" s="470"/>
      <c r="R93" s="18"/>
      <c r="S93" s="19"/>
      <c r="T93" s="389"/>
      <c r="U93" s="17">
        <v>216.5</v>
      </c>
      <c r="V93" s="292">
        <f t="shared" si="7"/>
        <v>1308.3340000000001</v>
      </c>
      <c r="W93" s="364"/>
      <c r="X93" s="365"/>
      <c r="Y93" s="382"/>
      <c r="Z93" s="1"/>
    </row>
    <row r="94" spans="1:26" s="49" customFormat="1" ht="15.95" customHeight="1">
      <c r="A94" s="6" t="s">
        <v>77</v>
      </c>
      <c r="B94" s="381" t="s">
        <v>78</v>
      </c>
      <c r="C94" s="468" t="s">
        <v>87</v>
      </c>
      <c r="D94" s="469"/>
      <c r="E94" s="469"/>
      <c r="F94" s="469"/>
      <c r="G94" s="469"/>
      <c r="H94" s="469"/>
      <c r="I94" s="469"/>
      <c r="J94" s="469"/>
      <c r="K94" s="469"/>
      <c r="L94" s="469"/>
      <c r="M94" s="469"/>
      <c r="N94" s="469"/>
      <c r="O94" s="469"/>
      <c r="P94" s="469"/>
      <c r="Q94" s="470"/>
      <c r="R94" s="18"/>
      <c r="S94" s="19"/>
      <c r="T94" s="389"/>
      <c r="U94" s="17">
        <v>237.75200000000001</v>
      </c>
      <c r="V94" s="292">
        <f t="shared" si="7"/>
        <v>1546.086</v>
      </c>
      <c r="W94" s="364"/>
      <c r="X94" s="365"/>
      <c r="Y94" s="382"/>
      <c r="Z94" s="1"/>
    </row>
    <row r="95" spans="1:26" s="49" customFormat="1" ht="15.95" customHeight="1">
      <c r="A95" s="6" t="s">
        <v>77</v>
      </c>
      <c r="B95" s="381" t="s">
        <v>78</v>
      </c>
      <c r="C95" s="468" t="s">
        <v>88</v>
      </c>
      <c r="D95" s="469"/>
      <c r="E95" s="469"/>
      <c r="F95" s="469"/>
      <c r="G95" s="469"/>
      <c r="H95" s="469"/>
      <c r="I95" s="469"/>
      <c r="J95" s="469"/>
      <c r="K95" s="469"/>
      <c r="L95" s="469"/>
      <c r="M95" s="469"/>
      <c r="N95" s="469"/>
      <c r="O95" s="469"/>
      <c r="P95" s="469"/>
      <c r="Q95" s="470"/>
      <c r="R95" s="18"/>
      <c r="S95" s="19"/>
      <c r="T95" s="389"/>
      <c r="U95" s="17">
        <v>229.83500000000001</v>
      </c>
      <c r="V95" s="292">
        <f t="shared" si="7"/>
        <v>1775.921</v>
      </c>
      <c r="W95" s="385"/>
      <c r="X95" s="386"/>
      <c r="Y95" s="387"/>
      <c r="Z95" s="1"/>
    </row>
    <row r="96" spans="1:26" s="49" customFormat="1" ht="15.95" customHeight="1">
      <c r="A96" s="6" t="s">
        <v>77</v>
      </c>
      <c r="B96" s="381" t="s">
        <v>78</v>
      </c>
      <c r="C96" s="468" t="s">
        <v>89</v>
      </c>
      <c r="D96" s="469"/>
      <c r="E96" s="469"/>
      <c r="F96" s="469"/>
      <c r="G96" s="469"/>
      <c r="H96" s="469"/>
      <c r="I96" s="469"/>
      <c r="J96" s="469"/>
      <c r="K96" s="469"/>
      <c r="L96" s="469"/>
      <c r="M96" s="469"/>
      <c r="N96" s="469"/>
      <c r="O96" s="469"/>
      <c r="P96" s="469"/>
      <c r="Q96" s="470"/>
      <c r="R96" s="16"/>
      <c r="S96" s="19"/>
      <c r="T96" s="389"/>
      <c r="U96" s="17">
        <v>246.626</v>
      </c>
      <c r="V96" s="292">
        <f t="shared" si="7"/>
        <v>2022.547</v>
      </c>
      <c r="W96" s="364"/>
      <c r="X96" s="365"/>
      <c r="Y96" s="382"/>
      <c r="Z96" s="1"/>
    </row>
    <row r="97" spans="1:26" s="49" customFormat="1" ht="15.95" customHeight="1">
      <c r="A97" s="6" t="s">
        <v>77</v>
      </c>
      <c r="B97" s="381" t="s">
        <v>78</v>
      </c>
      <c r="C97" s="468" t="s">
        <v>90</v>
      </c>
      <c r="D97" s="469"/>
      <c r="E97" s="469"/>
      <c r="F97" s="469"/>
      <c r="G97" s="469"/>
      <c r="H97" s="469"/>
      <c r="I97" s="469"/>
      <c r="J97" s="469"/>
      <c r="K97" s="469"/>
      <c r="L97" s="469"/>
      <c r="M97" s="469"/>
      <c r="N97" s="469"/>
      <c r="O97" s="469"/>
      <c r="P97" s="469"/>
      <c r="Q97" s="470"/>
      <c r="R97" s="16"/>
      <c r="S97" s="19"/>
      <c r="T97" s="389"/>
      <c r="U97" s="17">
        <v>213.33500000000001</v>
      </c>
      <c r="V97" s="292">
        <f t="shared" si="7"/>
        <v>2235.8820000000001</v>
      </c>
      <c r="W97" s="366"/>
      <c r="X97" s="365"/>
      <c r="Y97" s="382"/>
      <c r="Z97" s="1"/>
    </row>
    <row r="98" spans="1:26" s="49" customFormat="1" ht="15.95" customHeight="1">
      <c r="A98" s="6" t="s">
        <v>77</v>
      </c>
      <c r="B98" s="381" t="s">
        <v>78</v>
      </c>
      <c r="C98" s="468" t="s">
        <v>91</v>
      </c>
      <c r="D98" s="469"/>
      <c r="E98" s="469"/>
      <c r="F98" s="469"/>
      <c r="G98" s="469"/>
      <c r="H98" s="469"/>
      <c r="I98" s="469"/>
      <c r="J98" s="469"/>
      <c r="K98" s="469"/>
      <c r="L98" s="469"/>
      <c r="M98" s="469"/>
      <c r="N98" s="469"/>
      <c r="O98" s="469"/>
      <c r="P98" s="469"/>
      <c r="Q98" s="470"/>
      <c r="R98" s="16"/>
      <c r="S98" s="346"/>
      <c r="T98" s="389"/>
      <c r="U98" s="17">
        <v>164.077</v>
      </c>
      <c r="V98" s="292">
        <f t="shared" si="7"/>
        <v>2399.9589999999998</v>
      </c>
      <c r="W98" s="323"/>
      <c r="X98" s="324"/>
      <c r="Y98" s="329"/>
      <c r="Z98" s="1"/>
    </row>
    <row r="99" spans="1:26" s="49" customFormat="1" ht="15.95" customHeight="1">
      <c r="A99" s="6" t="s">
        <v>77</v>
      </c>
      <c r="B99" s="381" t="s">
        <v>78</v>
      </c>
      <c r="C99" s="468" t="s">
        <v>92</v>
      </c>
      <c r="D99" s="469"/>
      <c r="E99" s="469"/>
      <c r="F99" s="469"/>
      <c r="G99" s="469"/>
      <c r="H99" s="469"/>
      <c r="I99" s="469"/>
      <c r="J99" s="469"/>
      <c r="K99" s="469"/>
      <c r="L99" s="469"/>
      <c r="M99" s="469"/>
      <c r="N99" s="469"/>
      <c r="O99" s="469"/>
      <c r="P99" s="469"/>
      <c r="Q99" s="470"/>
      <c r="R99" s="16"/>
      <c r="S99" s="346"/>
      <c r="T99" s="389"/>
      <c r="U99" s="17">
        <v>204</v>
      </c>
      <c r="V99" s="292">
        <f t="shared" si="7"/>
        <v>2603.9589999999998</v>
      </c>
      <c r="W99" s="323"/>
      <c r="X99" s="324"/>
      <c r="Y99" s="329"/>
      <c r="Z99" s="1"/>
    </row>
    <row r="100" spans="1:26" s="49" customFormat="1" ht="15.95" customHeight="1">
      <c r="A100" s="6" t="s">
        <v>77</v>
      </c>
      <c r="B100" s="381" t="s">
        <v>78</v>
      </c>
      <c r="C100" s="468" t="s">
        <v>93</v>
      </c>
      <c r="D100" s="469"/>
      <c r="E100" s="469"/>
      <c r="F100" s="469"/>
      <c r="G100" s="469"/>
      <c r="H100" s="469"/>
      <c r="I100" s="469"/>
      <c r="J100" s="469"/>
      <c r="K100" s="469"/>
      <c r="L100" s="469"/>
      <c r="M100" s="469"/>
      <c r="N100" s="469"/>
      <c r="O100" s="469"/>
      <c r="P100" s="469"/>
      <c r="Q100" s="470"/>
      <c r="R100" s="18"/>
      <c r="S100" s="19"/>
      <c r="T100" s="389"/>
      <c r="U100" s="17">
        <v>219.404</v>
      </c>
      <c r="V100" s="292">
        <f t="shared" si="7"/>
        <v>2823.3629999999998</v>
      </c>
      <c r="W100" s="364"/>
      <c r="X100" s="365"/>
      <c r="Y100" s="382"/>
      <c r="Z100" s="1"/>
    </row>
    <row r="101" spans="1:26" s="49" customFormat="1" ht="15.95" customHeight="1">
      <c r="A101" s="6" t="s">
        <v>77</v>
      </c>
      <c r="B101" s="381" t="s">
        <v>78</v>
      </c>
      <c r="C101" s="468" t="s">
        <v>94</v>
      </c>
      <c r="D101" s="469"/>
      <c r="E101" s="469"/>
      <c r="F101" s="469"/>
      <c r="G101" s="469"/>
      <c r="H101" s="469"/>
      <c r="I101" s="469"/>
      <c r="J101" s="469"/>
      <c r="K101" s="469"/>
      <c r="L101" s="469"/>
      <c r="M101" s="469"/>
      <c r="N101" s="469"/>
      <c r="O101" s="469"/>
      <c r="P101" s="469"/>
      <c r="Q101" s="470"/>
      <c r="R101" s="16"/>
      <c r="S101" s="19"/>
      <c r="T101" s="389"/>
      <c r="U101" s="17">
        <v>218.35400000000001</v>
      </c>
      <c r="V101" s="292">
        <f t="shared" si="7"/>
        <v>3041.7169999999996</v>
      </c>
      <c r="W101" s="364"/>
      <c r="X101" s="365"/>
      <c r="Y101" s="382"/>
      <c r="Z101" s="1"/>
    </row>
    <row r="102" spans="1:26" s="49" customFormat="1" ht="15.95" customHeight="1">
      <c r="A102" s="383" t="s">
        <v>80</v>
      </c>
      <c r="B102" s="384" t="s">
        <v>81</v>
      </c>
      <c r="C102" s="468" t="s">
        <v>95</v>
      </c>
      <c r="D102" s="469"/>
      <c r="E102" s="469"/>
      <c r="F102" s="469"/>
      <c r="G102" s="469"/>
      <c r="H102" s="469"/>
      <c r="I102" s="469"/>
      <c r="J102" s="469"/>
      <c r="K102" s="469"/>
      <c r="L102" s="469"/>
      <c r="M102" s="469"/>
      <c r="N102" s="469"/>
      <c r="O102" s="469"/>
      <c r="P102" s="469"/>
      <c r="Q102" s="470"/>
      <c r="R102" s="16"/>
      <c r="S102" s="19"/>
      <c r="T102" s="389"/>
      <c r="U102" s="17">
        <v>204.45</v>
      </c>
      <c r="V102" s="292">
        <f t="shared" si="7"/>
        <v>3246.1669999999995</v>
      </c>
      <c r="W102" s="298" t="s">
        <v>96</v>
      </c>
      <c r="X102" s="299" t="e">
        <f>#REF!</f>
        <v>#REF!</v>
      </c>
      <c r="Y102" s="317" t="str">
        <f>W106</f>
        <v>m</v>
      </c>
      <c r="Z102" s="1"/>
    </row>
    <row r="103" spans="1:26" s="49" customFormat="1" ht="15.95" customHeight="1">
      <c r="A103" s="383" t="s">
        <v>80</v>
      </c>
      <c r="B103" s="384" t="s">
        <v>81</v>
      </c>
      <c r="C103" s="468" t="s">
        <v>97</v>
      </c>
      <c r="D103" s="469"/>
      <c r="E103" s="469"/>
      <c r="F103" s="469"/>
      <c r="G103" s="469"/>
      <c r="H103" s="469"/>
      <c r="I103" s="469"/>
      <c r="J103" s="469"/>
      <c r="K103" s="469"/>
      <c r="L103" s="469"/>
      <c r="M103" s="469"/>
      <c r="N103" s="469"/>
      <c r="O103" s="469"/>
      <c r="P103" s="469"/>
      <c r="Q103" s="470"/>
      <c r="R103" s="16"/>
      <c r="S103" s="346"/>
      <c r="T103" s="389"/>
      <c r="U103" s="17">
        <v>234.28700000000001</v>
      </c>
      <c r="V103" s="292">
        <f t="shared" si="7"/>
        <v>3480.4539999999993</v>
      </c>
      <c r="W103" s="298" t="s">
        <v>98</v>
      </c>
      <c r="X103" s="299">
        <f>SUM(V106)</f>
        <v>3659.3099999999995</v>
      </c>
      <c r="Y103" s="446" t="str">
        <f>W106</f>
        <v>m</v>
      </c>
      <c r="Z103" s="1"/>
    </row>
    <row r="104" spans="1:26" s="49" customFormat="1" ht="15.95" customHeight="1">
      <c r="A104" s="383" t="s">
        <v>80</v>
      </c>
      <c r="B104" s="384" t="s">
        <v>81</v>
      </c>
      <c r="C104" s="468" t="s">
        <v>99</v>
      </c>
      <c r="D104" s="469"/>
      <c r="E104" s="469"/>
      <c r="F104" s="469"/>
      <c r="G104" s="469"/>
      <c r="H104" s="469"/>
      <c r="I104" s="469"/>
      <c r="J104" s="469"/>
      <c r="K104" s="469"/>
      <c r="L104" s="469"/>
      <c r="M104" s="469"/>
      <c r="N104" s="469"/>
      <c r="O104" s="469"/>
      <c r="P104" s="469"/>
      <c r="Q104" s="470"/>
      <c r="R104" s="16"/>
      <c r="S104" s="346"/>
      <c r="T104" s="389"/>
      <c r="U104" s="17">
        <v>103.876</v>
      </c>
      <c r="V104" s="292">
        <f t="shared" si="7"/>
        <v>3584.3299999999995</v>
      </c>
      <c r="W104" s="298" t="s">
        <v>100</v>
      </c>
      <c r="X104" s="299">
        <v>1888.3140000000001</v>
      </c>
      <c r="Y104" s="446" t="str">
        <f>W106</f>
        <v>m</v>
      </c>
      <c r="Z104" s="1"/>
    </row>
    <row r="105" spans="1:26" s="49" customFormat="1" ht="15.95" customHeight="1">
      <c r="A105" s="383" t="s">
        <v>80</v>
      </c>
      <c r="B105" s="384" t="s">
        <v>81</v>
      </c>
      <c r="C105" s="468" t="s">
        <v>101</v>
      </c>
      <c r="D105" s="469"/>
      <c r="E105" s="469"/>
      <c r="F105" s="469"/>
      <c r="G105" s="469"/>
      <c r="H105" s="469"/>
      <c r="I105" s="469"/>
      <c r="J105" s="469"/>
      <c r="K105" s="469"/>
      <c r="L105" s="469"/>
      <c r="M105" s="469"/>
      <c r="N105" s="469"/>
      <c r="O105" s="469"/>
      <c r="P105" s="469"/>
      <c r="Q105" s="470"/>
      <c r="R105" s="16"/>
      <c r="S105" s="346"/>
      <c r="T105" s="389"/>
      <c r="U105" s="17">
        <v>74.98</v>
      </c>
      <c r="V105" s="292">
        <f t="shared" si="7"/>
        <v>3659.3099999999995</v>
      </c>
      <c r="W105" s="447" t="s">
        <v>102</v>
      </c>
      <c r="X105" s="448">
        <f>X103-X104</f>
        <v>1770.9959999999994</v>
      </c>
      <c r="Y105" s="449" t="str">
        <f>W106</f>
        <v>m</v>
      </c>
      <c r="Z105" s="1"/>
    </row>
    <row r="106" spans="1:26" s="49" customFormat="1" ht="15.6">
      <c r="A106" s="496" t="s">
        <v>103</v>
      </c>
      <c r="B106" s="497"/>
      <c r="C106" s="497"/>
      <c r="D106" s="497"/>
      <c r="E106" s="497"/>
      <c r="F106" s="497"/>
      <c r="G106" s="497"/>
      <c r="H106" s="497"/>
      <c r="I106" s="497"/>
      <c r="J106" s="497"/>
      <c r="K106" s="497"/>
      <c r="L106" s="497"/>
      <c r="M106" s="497"/>
      <c r="N106" s="497"/>
      <c r="O106" s="497"/>
      <c r="P106" s="497"/>
      <c r="Q106" s="497"/>
      <c r="R106" s="497"/>
      <c r="S106" s="497"/>
      <c r="T106" s="497"/>
      <c r="U106" s="498"/>
      <c r="V106" s="74">
        <f>SUM(V105)</f>
        <v>3659.3099999999995</v>
      </c>
      <c r="W106" s="499" t="s">
        <v>23</v>
      </c>
      <c r="X106" s="500"/>
      <c r="Y106" s="501"/>
      <c r="Z106" s="2"/>
    </row>
    <row r="111" spans="1:26" s="1" customFormat="1">
      <c r="C111" s="504" t="s">
        <v>112</v>
      </c>
      <c r="D111" s="504"/>
      <c r="E111" s="504"/>
      <c r="F111" s="504"/>
      <c r="G111" s="504"/>
      <c r="P111" s="59" t="s">
        <v>113</v>
      </c>
      <c r="Q111" s="59"/>
    </row>
    <row r="112" spans="1:26" s="1" customFormat="1">
      <c r="C112" s="471" t="s">
        <v>114</v>
      </c>
      <c r="D112" s="471"/>
      <c r="E112" s="471"/>
      <c r="F112" s="471"/>
      <c r="G112" s="471"/>
      <c r="H112" s="75"/>
      <c r="I112" s="75"/>
      <c r="J112" s="471"/>
      <c r="K112" s="471"/>
      <c r="L112" s="75"/>
      <c r="M112" s="75"/>
      <c r="P112" s="471" t="s">
        <v>115</v>
      </c>
      <c r="Q112" s="471"/>
    </row>
    <row r="113" spans="1:26" s="1" customFormat="1">
      <c r="C113" s="471" t="s">
        <v>116</v>
      </c>
      <c r="D113" s="471"/>
      <c r="E113" s="471"/>
      <c r="F113" s="471"/>
      <c r="G113" s="471"/>
      <c r="P113" s="471" t="s">
        <v>117</v>
      </c>
      <c r="Q113" s="471"/>
      <c r="T113" s="75"/>
      <c r="U113" s="75"/>
    </row>
    <row r="115" spans="1:26" ht="29.25" customHeight="1">
      <c r="A115" s="70" t="s">
        <v>131</v>
      </c>
      <c r="B115" s="472" t="str">
        <f>$B$9</f>
        <v>PASSEIO COM ACESSIBILIDADE</v>
      </c>
      <c r="C115" s="473"/>
      <c r="D115" s="473"/>
      <c r="E115" s="473"/>
      <c r="F115" s="473"/>
      <c r="G115" s="473"/>
      <c r="H115" s="473"/>
      <c r="I115" s="473"/>
      <c r="J115" s="473"/>
      <c r="K115" s="473"/>
      <c r="L115" s="474"/>
      <c r="M115" s="502" t="s">
        <v>68</v>
      </c>
      <c r="N115" s="503"/>
      <c r="O115" s="503"/>
      <c r="P115" s="475">
        <v>72840</v>
      </c>
      <c r="Q115" s="476"/>
      <c r="R115" s="477" t="s">
        <v>132</v>
      </c>
      <c r="S115" s="478"/>
      <c r="T115" s="478"/>
      <c r="U115" s="478"/>
      <c r="V115" s="478"/>
      <c r="W115" s="478"/>
      <c r="X115" s="478"/>
      <c r="Y115" s="479"/>
      <c r="Z115" s="4"/>
    </row>
    <row r="116" spans="1:26" s="49" customFormat="1" ht="34.5" customHeight="1">
      <c r="A116" s="480" t="s">
        <v>70</v>
      </c>
      <c r="B116" s="482" t="s">
        <v>71</v>
      </c>
      <c r="C116" s="482" t="s">
        <v>72</v>
      </c>
      <c r="D116" s="484"/>
      <c r="E116" s="484"/>
      <c r="F116" s="484"/>
      <c r="G116" s="484"/>
      <c r="H116" s="484"/>
      <c r="I116" s="484"/>
      <c r="J116" s="484"/>
      <c r="K116" s="484"/>
      <c r="L116" s="484"/>
      <c r="M116" s="484"/>
      <c r="N116" s="484"/>
      <c r="O116" s="484"/>
      <c r="P116" s="484"/>
      <c r="Q116" s="485"/>
      <c r="R116" s="390" t="s">
        <v>73</v>
      </c>
      <c r="S116" s="390" t="s">
        <v>133</v>
      </c>
      <c r="T116" s="390" t="s">
        <v>120</v>
      </c>
      <c r="U116" s="390" t="s">
        <v>134</v>
      </c>
      <c r="V116" s="390" t="s">
        <v>103</v>
      </c>
      <c r="W116" s="482" t="s">
        <v>75</v>
      </c>
      <c r="X116" s="484"/>
      <c r="Y116" s="485"/>
      <c r="Z116" s="1"/>
    </row>
    <row r="117" spans="1:26" s="49" customFormat="1" ht="15.95" customHeight="1">
      <c r="A117" s="481"/>
      <c r="B117" s="483"/>
      <c r="C117" s="483"/>
      <c r="D117" s="486"/>
      <c r="E117" s="486"/>
      <c r="F117" s="486"/>
      <c r="G117" s="486"/>
      <c r="H117" s="486"/>
      <c r="I117" s="486"/>
      <c r="J117" s="486"/>
      <c r="K117" s="486"/>
      <c r="L117" s="486"/>
      <c r="M117" s="486"/>
      <c r="N117" s="486"/>
      <c r="O117" s="486"/>
      <c r="P117" s="486"/>
      <c r="Q117" s="487"/>
      <c r="R117" s="390" t="s">
        <v>104</v>
      </c>
      <c r="S117" s="390" t="s">
        <v>135</v>
      </c>
      <c r="T117" s="390" t="s">
        <v>136</v>
      </c>
      <c r="U117" s="390" t="s">
        <v>137</v>
      </c>
      <c r="V117" s="390" t="str">
        <f>U117</f>
        <v>TxKM</v>
      </c>
      <c r="W117" s="483"/>
      <c r="X117" s="486"/>
      <c r="Y117" s="487"/>
      <c r="Z117" s="1"/>
    </row>
    <row r="118" spans="1:26" s="49" customFormat="1" ht="15.95" customHeight="1">
      <c r="A118" s="6" t="s">
        <v>77</v>
      </c>
      <c r="B118" s="381" t="s">
        <v>78</v>
      </c>
      <c r="C118" s="491" t="s">
        <v>79</v>
      </c>
      <c r="D118" s="492"/>
      <c r="E118" s="492"/>
      <c r="F118" s="492"/>
      <c r="G118" s="492"/>
      <c r="H118" s="492"/>
      <c r="I118" s="492"/>
      <c r="J118" s="492"/>
      <c r="K118" s="492"/>
      <c r="L118" s="492"/>
      <c r="M118" s="492"/>
      <c r="N118" s="492"/>
      <c r="O118" s="492"/>
      <c r="P118" s="492"/>
      <c r="Q118" s="493"/>
      <c r="R118" s="47">
        <f t="shared" ref="R118:R123" si="8">U88*0.2</f>
        <v>30.986200000000004</v>
      </c>
      <c r="S118" s="349">
        <v>35</v>
      </c>
      <c r="T118" s="349">
        <v>73</v>
      </c>
      <c r="U118" s="344">
        <f t="shared" ref="U118:U123" si="9">R118*S118*T118*0.001</f>
        <v>79.169741000000016</v>
      </c>
      <c r="V118" s="376">
        <f>U118</f>
        <v>79.169741000000016</v>
      </c>
      <c r="W118" s="488"/>
      <c r="X118" s="489"/>
      <c r="Y118" s="490"/>
      <c r="Z118" s="1"/>
    </row>
    <row r="119" spans="1:26" s="49" customFormat="1" ht="15.95" customHeight="1">
      <c r="A119" s="383" t="s">
        <v>80</v>
      </c>
      <c r="B119" s="384" t="s">
        <v>81</v>
      </c>
      <c r="C119" s="468" t="s">
        <v>82</v>
      </c>
      <c r="D119" s="469"/>
      <c r="E119" s="469"/>
      <c r="F119" s="469"/>
      <c r="G119" s="469"/>
      <c r="H119" s="469"/>
      <c r="I119" s="469"/>
      <c r="J119" s="469"/>
      <c r="K119" s="469"/>
      <c r="L119" s="469"/>
      <c r="M119" s="469"/>
      <c r="N119" s="469"/>
      <c r="O119" s="469"/>
      <c r="P119" s="469"/>
      <c r="Q119" s="470"/>
      <c r="R119" s="18">
        <f t="shared" si="8"/>
        <v>26.627800000000004</v>
      </c>
      <c r="S119" s="19">
        <v>35</v>
      </c>
      <c r="T119" s="19">
        <v>73</v>
      </c>
      <c r="U119" s="17">
        <f t="shared" si="9"/>
        <v>68.034029000000004</v>
      </c>
      <c r="V119" s="292">
        <f t="shared" ref="V119:V135" si="10">SUM(V118,U119)</f>
        <v>147.20377000000002</v>
      </c>
      <c r="W119" s="488"/>
      <c r="X119" s="489"/>
      <c r="Y119" s="490"/>
      <c r="Z119" s="1"/>
    </row>
    <row r="120" spans="1:26" s="49" customFormat="1" ht="15.95" customHeight="1">
      <c r="A120" s="383" t="s">
        <v>80</v>
      </c>
      <c r="B120" s="384" t="s">
        <v>81</v>
      </c>
      <c r="C120" s="468" t="s">
        <v>83</v>
      </c>
      <c r="D120" s="469"/>
      <c r="E120" s="469"/>
      <c r="F120" s="469"/>
      <c r="G120" s="469"/>
      <c r="H120" s="469"/>
      <c r="I120" s="469"/>
      <c r="J120" s="469"/>
      <c r="K120" s="469"/>
      <c r="L120" s="469"/>
      <c r="M120" s="469"/>
      <c r="N120" s="469"/>
      <c r="O120" s="469"/>
      <c r="P120" s="469"/>
      <c r="Q120" s="470"/>
      <c r="R120" s="18">
        <f t="shared" si="8"/>
        <v>67.646000000000001</v>
      </c>
      <c r="S120" s="19">
        <v>35</v>
      </c>
      <c r="T120" s="19">
        <v>73</v>
      </c>
      <c r="U120" s="17">
        <f t="shared" si="9"/>
        <v>172.83553000000001</v>
      </c>
      <c r="V120" s="292">
        <f t="shared" si="10"/>
        <v>320.03930000000003</v>
      </c>
      <c r="W120" s="488"/>
      <c r="X120" s="489"/>
      <c r="Y120" s="490"/>
      <c r="Z120" s="1"/>
    </row>
    <row r="121" spans="1:26" s="49" customFormat="1" ht="15.95" customHeight="1">
      <c r="A121" s="383" t="s">
        <v>80</v>
      </c>
      <c r="B121" s="384" t="s">
        <v>81</v>
      </c>
      <c r="C121" s="468" t="s">
        <v>84</v>
      </c>
      <c r="D121" s="469"/>
      <c r="E121" s="469"/>
      <c r="F121" s="469"/>
      <c r="G121" s="469"/>
      <c r="H121" s="469"/>
      <c r="I121" s="469"/>
      <c r="J121" s="469"/>
      <c r="K121" s="469"/>
      <c r="L121" s="469"/>
      <c r="M121" s="469"/>
      <c r="N121" s="469"/>
      <c r="O121" s="469"/>
      <c r="P121" s="469"/>
      <c r="Q121" s="470"/>
      <c r="R121" s="18">
        <f t="shared" si="8"/>
        <v>38.386000000000003</v>
      </c>
      <c r="S121" s="19">
        <v>35</v>
      </c>
      <c r="T121" s="19">
        <v>73</v>
      </c>
      <c r="U121" s="17">
        <f t="shared" si="9"/>
        <v>98.076229999999995</v>
      </c>
      <c r="V121" s="292">
        <f t="shared" si="10"/>
        <v>418.11553000000004</v>
      </c>
      <c r="W121" s="364"/>
      <c r="X121" s="365"/>
      <c r="Y121" s="382"/>
      <c r="Z121" s="1"/>
    </row>
    <row r="122" spans="1:26" s="49" customFormat="1" ht="15.95" customHeight="1">
      <c r="A122" s="383" t="s">
        <v>80</v>
      </c>
      <c r="B122" s="384" t="s">
        <v>81</v>
      </c>
      <c r="C122" s="468" t="s">
        <v>85</v>
      </c>
      <c r="D122" s="469"/>
      <c r="E122" s="469"/>
      <c r="F122" s="469"/>
      <c r="G122" s="469"/>
      <c r="H122" s="469"/>
      <c r="I122" s="469"/>
      <c r="J122" s="469"/>
      <c r="K122" s="469"/>
      <c r="L122" s="469"/>
      <c r="M122" s="469"/>
      <c r="N122" s="469"/>
      <c r="O122" s="469"/>
      <c r="P122" s="469"/>
      <c r="Q122" s="470"/>
      <c r="R122" s="18">
        <f t="shared" si="8"/>
        <v>54.720799999999997</v>
      </c>
      <c r="S122" s="19">
        <v>35</v>
      </c>
      <c r="T122" s="19">
        <v>73</v>
      </c>
      <c r="U122" s="17">
        <f t="shared" si="9"/>
        <v>139.811644</v>
      </c>
      <c r="V122" s="292">
        <f t="shared" si="10"/>
        <v>557.92717400000004</v>
      </c>
      <c r="W122" s="364"/>
      <c r="X122" s="365"/>
      <c r="Y122" s="382"/>
      <c r="Z122" s="1"/>
    </row>
    <row r="123" spans="1:26" s="49" customFormat="1" ht="15.95" customHeight="1">
      <c r="A123" s="383" t="s">
        <v>80</v>
      </c>
      <c r="B123" s="384" t="s">
        <v>81</v>
      </c>
      <c r="C123" s="468" t="s">
        <v>86</v>
      </c>
      <c r="D123" s="469"/>
      <c r="E123" s="469"/>
      <c r="F123" s="469"/>
      <c r="G123" s="469"/>
      <c r="H123" s="469"/>
      <c r="I123" s="469"/>
      <c r="J123" s="469"/>
      <c r="K123" s="469"/>
      <c r="L123" s="469"/>
      <c r="M123" s="469"/>
      <c r="N123" s="469"/>
      <c r="O123" s="469"/>
      <c r="P123" s="469"/>
      <c r="Q123" s="470"/>
      <c r="R123" s="18">
        <f t="shared" si="8"/>
        <v>43.300000000000004</v>
      </c>
      <c r="S123" s="19">
        <v>35</v>
      </c>
      <c r="T123" s="19">
        <v>73</v>
      </c>
      <c r="U123" s="17">
        <f t="shared" si="9"/>
        <v>110.63150000000002</v>
      </c>
      <c r="V123" s="292">
        <f t="shared" si="10"/>
        <v>668.55867400000011</v>
      </c>
      <c r="W123" s="364"/>
      <c r="X123" s="365"/>
      <c r="Y123" s="382"/>
      <c r="Z123" s="1"/>
    </row>
    <row r="124" spans="1:26" s="49" customFormat="1" ht="15.95" customHeight="1">
      <c r="A124" s="6" t="s">
        <v>77</v>
      </c>
      <c r="B124" s="381" t="s">
        <v>78</v>
      </c>
      <c r="C124" s="468" t="s">
        <v>87</v>
      </c>
      <c r="D124" s="469"/>
      <c r="E124" s="469"/>
      <c r="F124" s="469"/>
      <c r="G124" s="469"/>
      <c r="H124" s="469"/>
      <c r="I124" s="469"/>
      <c r="J124" s="469"/>
      <c r="K124" s="469"/>
      <c r="L124" s="469"/>
      <c r="M124" s="469"/>
      <c r="N124" s="469"/>
      <c r="O124" s="469"/>
      <c r="P124" s="469"/>
      <c r="Q124" s="470"/>
      <c r="R124" s="18">
        <f t="shared" ref="R124:R135" si="11">U94*0.2</f>
        <v>47.550400000000003</v>
      </c>
      <c r="S124" s="19">
        <v>35</v>
      </c>
      <c r="T124" s="19">
        <v>73</v>
      </c>
      <c r="U124" s="17">
        <f t="shared" ref="U124:U135" si="12">R124*S124*T124*0.001</f>
        <v>121.49127200000001</v>
      </c>
      <c r="V124" s="292">
        <f t="shared" si="10"/>
        <v>790.04994600000009</v>
      </c>
      <c r="W124" s="364"/>
      <c r="X124" s="365"/>
      <c r="Y124" s="382"/>
      <c r="Z124" s="1"/>
    </row>
    <row r="125" spans="1:26" s="49" customFormat="1" ht="15.95" customHeight="1">
      <c r="A125" s="6" t="s">
        <v>77</v>
      </c>
      <c r="B125" s="381" t="s">
        <v>78</v>
      </c>
      <c r="C125" s="468" t="s">
        <v>88</v>
      </c>
      <c r="D125" s="469"/>
      <c r="E125" s="469"/>
      <c r="F125" s="469"/>
      <c r="G125" s="469"/>
      <c r="H125" s="469"/>
      <c r="I125" s="469"/>
      <c r="J125" s="469"/>
      <c r="K125" s="469"/>
      <c r="L125" s="469"/>
      <c r="M125" s="469"/>
      <c r="N125" s="469"/>
      <c r="O125" s="469"/>
      <c r="P125" s="469"/>
      <c r="Q125" s="470"/>
      <c r="R125" s="18">
        <f t="shared" si="11"/>
        <v>45.967000000000006</v>
      </c>
      <c r="S125" s="19">
        <v>35</v>
      </c>
      <c r="T125" s="19">
        <v>73</v>
      </c>
      <c r="U125" s="17">
        <f t="shared" si="12"/>
        <v>117.44568500000001</v>
      </c>
      <c r="V125" s="292">
        <f t="shared" si="10"/>
        <v>907.49563100000012</v>
      </c>
      <c r="W125" s="385"/>
      <c r="X125" s="386"/>
      <c r="Y125" s="387"/>
      <c r="Z125" s="1"/>
    </row>
    <row r="126" spans="1:26" s="49" customFormat="1" ht="15.95" customHeight="1">
      <c r="A126" s="6" t="s">
        <v>77</v>
      </c>
      <c r="B126" s="381" t="s">
        <v>78</v>
      </c>
      <c r="C126" s="468" t="s">
        <v>89</v>
      </c>
      <c r="D126" s="469"/>
      <c r="E126" s="469"/>
      <c r="F126" s="469"/>
      <c r="G126" s="469"/>
      <c r="H126" s="469"/>
      <c r="I126" s="469"/>
      <c r="J126" s="469"/>
      <c r="K126" s="469"/>
      <c r="L126" s="469"/>
      <c r="M126" s="469"/>
      <c r="N126" s="469"/>
      <c r="O126" s="469"/>
      <c r="P126" s="469"/>
      <c r="Q126" s="470"/>
      <c r="R126" s="18">
        <f t="shared" si="11"/>
        <v>49.325200000000002</v>
      </c>
      <c r="S126" s="19">
        <v>35</v>
      </c>
      <c r="T126" s="19">
        <v>73</v>
      </c>
      <c r="U126" s="17">
        <f t="shared" si="12"/>
        <v>126.025886</v>
      </c>
      <c r="V126" s="292">
        <f t="shared" si="10"/>
        <v>1033.5215170000001</v>
      </c>
      <c r="W126" s="364"/>
      <c r="X126" s="365"/>
      <c r="Y126" s="382"/>
      <c r="Z126" s="1"/>
    </row>
    <row r="127" spans="1:26" s="49" customFormat="1" ht="15.95" customHeight="1">
      <c r="A127" s="6" t="s">
        <v>77</v>
      </c>
      <c r="B127" s="381" t="s">
        <v>78</v>
      </c>
      <c r="C127" s="468" t="s">
        <v>90</v>
      </c>
      <c r="D127" s="469"/>
      <c r="E127" s="469"/>
      <c r="F127" s="469"/>
      <c r="G127" s="469"/>
      <c r="H127" s="469"/>
      <c r="I127" s="469"/>
      <c r="J127" s="469"/>
      <c r="K127" s="469"/>
      <c r="L127" s="469"/>
      <c r="M127" s="469"/>
      <c r="N127" s="469"/>
      <c r="O127" s="469"/>
      <c r="P127" s="469"/>
      <c r="Q127" s="470"/>
      <c r="R127" s="18">
        <f t="shared" si="11"/>
        <v>42.667000000000002</v>
      </c>
      <c r="S127" s="19">
        <v>35</v>
      </c>
      <c r="T127" s="19">
        <v>73</v>
      </c>
      <c r="U127" s="17">
        <f t="shared" si="12"/>
        <v>109.014185</v>
      </c>
      <c r="V127" s="292">
        <f t="shared" si="10"/>
        <v>1142.5357020000001</v>
      </c>
      <c r="W127" s="366"/>
      <c r="X127" s="365"/>
      <c r="Y127" s="382"/>
      <c r="Z127" s="1"/>
    </row>
    <row r="128" spans="1:26" s="49" customFormat="1" ht="15.95" customHeight="1">
      <c r="A128" s="6" t="s">
        <v>77</v>
      </c>
      <c r="B128" s="381" t="s">
        <v>78</v>
      </c>
      <c r="C128" s="468" t="s">
        <v>91</v>
      </c>
      <c r="D128" s="469"/>
      <c r="E128" s="469"/>
      <c r="F128" s="469"/>
      <c r="G128" s="469"/>
      <c r="H128" s="469"/>
      <c r="I128" s="469"/>
      <c r="J128" s="469"/>
      <c r="K128" s="469"/>
      <c r="L128" s="469"/>
      <c r="M128" s="469"/>
      <c r="N128" s="469"/>
      <c r="O128" s="469"/>
      <c r="P128" s="469"/>
      <c r="Q128" s="470"/>
      <c r="R128" s="18">
        <f t="shared" si="11"/>
        <v>32.815400000000004</v>
      </c>
      <c r="S128" s="19">
        <v>35</v>
      </c>
      <c r="T128" s="19">
        <v>73</v>
      </c>
      <c r="U128" s="17">
        <f t="shared" si="12"/>
        <v>83.843347000000009</v>
      </c>
      <c r="V128" s="292">
        <f t="shared" si="10"/>
        <v>1226.3790490000001</v>
      </c>
      <c r="W128" s="323"/>
      <c r="X128" s="324"/>
      <c r="Y128" s="329"/>
      <c r="Z128" s="1"/>
    </row>
    <row r="129" spans="1:29" s="49" customFormat="1" ht="15.95" customHeight="1">
      <c r="A129" s="6" t="s">
        <v>77</v>
      </c>
      <c r="B129" s="381" t="s">
        <v>78</v>
      </c>
      <c r="C129" s="468" t="s">
        <v>92</v>
      </c>
      <c r="D129" s="469"/>
      <c r="E129" s="469"/>
      <c r="F129" s="469"/>
      <c r="G129" s="469"/>
      <c r="H129" s="469"/>
      <c r="I129" s="469"/>
      <c r="J129" s="469"/>
      <c r="K129" s="469"/>
      <c r="L129" s="469"/>
      <c r="M129" s="469"/>
      <c r="N129" s="469"/>
      <c r="O129" s="469"/>
      <c r="P129" s="469"/>
      <c r="Q129" s="470"/>
      <c r="R129" s="18">
        <f t="shared" si="11"/>
        <v>40.800000000000004</v>
      </c>
      <c r="S129" s="19">
        <v>35</v>
      </c>
      <c r="T129" s="19">
        <v>73</v>
      </c>
      <c r="U129" s="17">
        <f t="shared" si="12"/>
        <v>104.24400000000001</v>
      </c>
      <c r="V129" s="292">
        <f t="shared" si="10"/>
        <v>1330.623049</v>
      </c>
      <c r="W129" s="323"/>
      <c r="X129" s="324"/>
      <c r="Y129" s="329"/>
      <c r="Z129" s="1"/>
    </row>
    <row r="130" spans="1:29" s="49" customFormat="1" ht="15.95" customHeight="1">
      <c r="A130" s="6" t="s">
        <v>77</v>
      </c>
      <c r="B130" s="381" t="s">
        <v>78</v>
      </c>
      <c r="C130" s="468" t="s">
        <v>93</v>
      </c>
      <c r="D130" s="469"/>
      <c r="E130" s="469"/>
      <c r="F130" s="469"/>
      <c r="G130" s="469"/>
      <c r="H130" s="469"/>
      <c r="I130" s="469"/>
      <c r="J130" s="469"/>
      <c r="K130" s="469"/>
      <c r="L130" s="469"/>
      <c r="M130" s="469"/>
      <c r="N130" s="469"/>
      <c r="O130" s="469"/>
      <c r="P130" s="469"/>
      <c r="Q130" s="470"/>
      <c r="R130" s="18">
        <f t="shared" si="11"/>
        <v>43.880800000000001</v>
      </c>
      <c r="S130" s="19">
        <v>35</v>
      </c>
      <c r="T130" s="19">
        <v>73</v>
      </c>
      <c r="U130" s="17">
        <f t="shared" si="12"/>
        <v>112.11544400000001</v>
      </c>
      <c r="V130" s="292">
        <f t="shared" si="10"/>
        <v>1442.7384930000001</v>
      </c>
      <c r="W130" s="364"/>
      <c r="X130" s="365"/>
      <c r="Y130" s="382"/>
      <c r="Z130" s="1"/>
    </row>
    <row r="131" spans="1:29" s="49" customFormat="1" ht="15.95" customHeight="1">
      <c r="A131" s="6" t="s">
        <v>77</v>
      </c>
      <c r="B131" s="381" t="s">
        <v>78</v>
      </c>
      <c r="C131" s="468" t="s">
        <v>94</v>
      </c>
      <c r="D131" s="469"/>
      <c r="E131" s="469"/>
      <c r="F131" s="469"/>
      <c r="G131" s="469"/>
      <c r="H131" s="469"/>
      <c r="I131" s="469"/>
      <c r="J131" s="469"/>
      <c r="K131" s="469"/>
      <c r="L131" s="469"/>
      <c r="M131" s="469"/>
      <c r="N131" s="469"/>
      <c r="O131" s="469"/>
      <c r="P131" s="469"/>
      <c r="Q131" s="470"/>
      <c r="R131" s="18">
        <f t="shared" si="11"/>
        <v>43.670800000000007</v>
      </c>
      <c r="S131" s="19">
        <v>35</v>
      </c>
      <c r="T131" s="19">
        <v>73</v>
      </c>
      <c r="U131" s="17">
        <f t="shared" si="12"/>
        <v>111.57889400000002</v>
      </c>
      <c r="V131" s="292">
        <f t="shared" si="10"/>
        <v>1554.3173870000001</v>
      </c>
      <c r="W131" s="364"/>
      <c r="X131" s="365"/>
      <c r="Y131" s="382"/>
      <c r="Z131" s="1"/>
    </row>
    <row r="132" spans="1:29" s="49" customFormat="1" ht="15.95" customHeight="1">
      <c r="A132" s="383" t="s">
        <v>80</v>
      </c>
      <c r="B132" s="384" t="s">
        <v>81</v>
      </c>
      <c r="C132" s="468" t="s">
        <v>95</v>
      </c>
      <c r="D132" s="469"/>
      <c r="E132" s="469"/>
      <c r="F132" s="469"/>
      <c r="G132" s="469"/>
      <c r="H132" s="469"/>
      <c r="I132" s="469"/>
      <c r="J132" s="469"/>
      <c r="K132" s="469"/>
      <c r="L132" s="469"/>
      <c r="M132" s="469"/>
      <c r="N132" s="469"/>
      <c r="O132" s="469"/>
      <c r="P132" s="469"/>
      <c r="Q132" s="470"/>
      <c r="R132" s="18">
        <f t="shared" si="11"/>
        <v>40.89</v>
      </c>
      <c r="S132" s="19">
        <v>35</v>
      </c>
      <c r="T132" s="19">
        <v>73</v>
      </c>
      <c r="U132" s="17">
        <f t="shared" si="12"/>
        <v>104.47395000000002</v>
      </c>
      <c r="V132" s="292">
        <f t="shared" si="10"/>
        <v>1658.7913370000001</v>
      </c>
      <c r="W132" s="298" t="s">
        <v>96</v>
      </c>
      <c r="X132" s="299" t="e">
        <f>#REF!</f>
        <v>#REF!</v>
      </c>
      <c r="Y132" s="317" t="str">
        <f>W136</f>
        <v>TxKM</v>
      </c>
      <c r="Z132" s="1"/>
    </row>
    <row r="133" spans="1:29" s="49" customFormat="1" ht="15.95" customHeight="1">
      <c r="A133" s="383" t="s">
        <v>80</v>
      </c>
      <c r="B133" s="384" t="s">
        <v>81</v>
      </c>
      <c r="C133" s="468" t="s">
        <v>97</v>
      </c>
      <c r="D133" s="469"/>
      <c r="E133" s="469"/>
      <c r="F133" s="469"/>
      <c r="G133" s="469"/>
      <c r="H133" s="469"/>
      <c r="I133" s="469"/>
      <c r="J133" s="469"/>
      <c r="K133" s="469"/>
      <c r="L133" s="469"/>
      <c r="M133" s="469"/>
      <c r="N133" s="469"/>
      <c r="O133" s="469"/>
      <c r="P133" s="469"/>
      <c r="Q133" s="470"/>
      <c r="R133" s="18">
        <f t="shared" si="11"/>
        <v>46.857400000000005</v>
      </c>
      <c r="S133" s="19">
        <v>35</v>
      </c>
      <c r="T133" s="19">
        <v>73</v>
      </c>
      <c r="U133" s="17">
        <f t="shared" si="12"/>
        <v>119.72065700000002</v>
      </c>
      <c r="V133" s="292">
        <f t="shared" si="10"/>
        <v>1778.5119940000002</v>
      </c>
      <c r="W133" s="298" t="s">
        <v>98</v>
      </c>
      <c r="X133" s="299">
        <f>SUM(V136)</f>
        <v>1869.90741</v>
      </c>
      <c r="Y133" s="446" t="str">
        <f>W136</f>
        <v>TxKM</v>
      </c>
      <c r="Z133" s="1"/>
    </row>
    <row r="134" spans="1:29" s="49" customFormat="1" ht="15.95" customHeight="1">
      <c r="A134" s="383" t="s">
        <v>80</v>
      </c>
      <c r="B134" s="384" t="s">
        <v>81</v>
      </c>
      <c r="C134" s="468" t="s">
        <v>99</v>
      </c>
      <c r="D134" s="469"/>
      <c r="E134" s="469"/>
      <c r="F134" s="469"/>
      <c r="G134" s="469"/>
      <c r="H134" s="469"/>
      <c r="I134" s="469"/>
      <c r="J134" s="469"/>
      <c r="K134" s="469"/>
      <c r="L134" s="469"/>
      <c r="M134" s="469"/>
      <c r="N134" s="469"/>
      <c r="O134" s="469"/>
      <c r="P134" s="469"/>
      <c r="Q134" s="470"/>
      <c r="R134" s="18">
        <f t="shared" si="11"/>
        <v>20.775200000000002</v>
      </c>
      <c r="S134" s="19">
        <v>35</v>
      </c>
      <c r="T134" s="19">
        <v>73</v>
      </c>
      <c r="U134" s="17">
        <f t="shared" si="12"/>
        <v>53.080636000000005</v>
      </c>
      <c r="V134" s="292">
        <f t="shared" si="10"/>
        <v>1831.5926300000001</v>
      </c>
      <c r="W134" s="298" t="s">
        <v>100</v>
      </c>
      <c r="X134" s="299">
        <v>964.9284540000001</v>
      </c>
      <c r="Y134" s="446" t="str">
        <f>W136</f>
        <v>TxKM</v>
      </c>
      <c r="Z134" s="1"/>
    </row>
    <row r="135" spans="1:29" s="49" customFormat="1" ht="15.95" customHeight="1">
      <c r="A135" s="383" t="s">
        <v>80</v>
      </c>
      <c r="B135" s="384" t="s">
        <v>81</v>
      </c>
      <c r="C135" s="468" t="s">
        <v>101</v>
      </c>
      <c r="D135" s="469"/>
      <c r="E135" s="469"/>
      <c r="F135" s="469"/>
      <c r="G135" s="469"/>
      <c r="H135" s="469"/>
      <c r="I135" s="469"/>
      <c r="J135" s="469"/>
      <c r="K135" s="469"/>
      <c r="L135" s="469"/>
      <c r="M135" s="469"/>
      <c r="N135" s="469"/>
      <c r="O135" s="469"/>
      <c r="P135" s="469"/>
      <c r="Q135" s="470"/>
      <c r="R135" s="18">
        <f t="shared" si="11"/>
        <v>14.996000000000002</v>
      </c>
      <c r="S135" s="19">
        <v>35</v>
      </c>
      <c r="T135" s="19">
        <v>73</v>
      </c>
      <c r="U135" s="17">
        <f t="shared" si="12"/>
        <v>38.314780000000006</v>
      </c>
      <c r="V135" s="292">
        <f t="shared" si="10"/>
        <v>1869.90741</v>
      </c>
      <c r="W135" s="447" t="s">
        <v>102</v>
      </c>
      <c r="X135" s="448">
        <f>X133-X134</f>
        <v>904.97895599999993</v>
      </c>
      <c r="Y135" s="449" t="str">
        <f>W136</f>
        <v>TxKM</v>
      </c>
      <c r="Z135" s="1"/>
    </row>
    <row r="136" spans="1:29" s="49" customFormat="1" ht="15.6">
      <c r="A136" s="496" t="s">
        <v>103</v>
      </c>
      <c r="B136" s="497"/>
      <c r="C136" s="497"/>
      <c r="D136" s="497"/>
      <c r="E136" s="497"/>
      <c r="F136" s="497"/>
      <c r="G136" s="497"/>
      <c r="H136" s="497"/>
      <c r="I136" s="497"/>
      <c r="J136" s="497"/>
      <c r="K136" s="497"/>
      <c r="L136" s="497"/>
      <c r="M136" s="497"/>
      <c r="N136" s="497"/>
      <c r="O136" s="497"/>
      <c r="P136" s="497"/>
      <c r="Q136" s="497"/>
      <c r="R136" s="497"/>
      <c r="S136" s="497"/>
      <c r="T136" s="497"/>
      <c r="U136" s="498"/>
      <c r="V136" s="74">
        <f>SUM(V135)</f>
        <v>1869.90741</v>
      </c>
      <c r="W136" s="499" t="s">
        <v>137</v>
      </c>
      <c r="X136" s="500"/>
      <c r="Y136" s="501"/>
      <c r="Z136" s="2"/>
    </row>
    <row r="138" spans="1:29" ht="29.25" customHeight="1">
      <c r="A138" s="70" t="s">
        <v>138</v>
      </c>
      <c r="B138" s="472" t="str">
        <f>$B$9</f>
        <v>PASSEIO COM ACESSIBILIDADE</v>
      </c>
      <c r="C138" s="473"/>
      <c r="D138" s="473"/>
      <c r="E138" s="473"/>
      <c r="F138" s="473"/>
      <c r="G138" s="473"/>
      <c r="H138" s="473"/>
      <c r="I138" s="473"/>
      <c r="J138" s="473"/>
      <c r="K138" s="473"/>
      <c r="L138" s="474"/>
      <c r="M138" s="71" t="s">
        <v>68</v>
      </c>
      <c r="N138" s="72"/>
      <c r="O138" s="72"/>
      <c r="P138" s="475">
        <v>94991</v>
      </c>
      <c r="Q138" s="476"/>
      <c r="R138" s="477" t="s">
        <v>139</v>
      </c>
      <c r="S138" s="478"/>
      <c r="T138" s="478"/>
      <c r="U138" s="478"/>
      <c r="V138" s="478"/>
      <c r="W138" s="478"/>
      <c r="X138" s="478"/>
      <c r="Y138" s="479"/>
      <c r="Z138" s="4"/>
    </row>
    <row r="139" spans="1:29" s="49" customFormat="1" ht="34.5" customHeight="1">
      <c r="A139" s="480" t="s">
        <v>70</v>
      </c>
      <c r="B139" s="482" t="s">
        <v>71</v>
      </c>
      <c r="C139" s="482" t="s">
        <v>72</v>
      </c>
      <c r="D139" s="484"/>
      <c r="E139" s="484"/>
      <c r="F139" s="484"/>
      <c r="G139" s="484"/>
      <c r="H139" s="484"/>
      <c r="I139" s="484"/>
      <c r="J139" s="484"/>
      <c r="K139" s="484"/>
      <c r="L139" s="484"/>
      <c r="M139" s="484"/>
      <c r="N139" s="484"/>
      <c r="O139" s="484"/>
      <c r="P139" s="484"/>
      <c r="Q139" s="390" t="s">
        <v>140</v>
      </c>
      <c r="R139" s="390" t="s">
        <v>141</v>
      </c>
      <c r="S139" s="390" t="s">
        <v>142</v>
      </c>
      <c r="T139" s="390" t="s">
        <v>141</v>
      </c>
      <c r="U139" s="390" t="s">
        <v>108</v>
      </c>
      <c r="V139" s="390" t="s">
        <v>109</v>
      </c>
      <c r="W139" s="482" t="s">
        <v>75</v>
      </c>
      <c r="X139" s="484"/>
      <c r="Y139" s="485"/>
      <c r="Z139" s="1"/>
    </row>
    <row r="140" spans="1:29" s="49" customFormat="1" ht="15.95" customHeight="1">
      <c r="A140" s="481"/>
      <c r="B140" s="483"/>
      <c r="C140" s="483"/>
      <c r="D140" s="486"/>
      <c r="E140" s="486"/>
      <c r="F140" s="486"/>
      <c r="G140" s="486"/>
      <c r="H140" s="486"/>
      <c r="I140" s="486"/>
      <c r="J140" s="486"/>
      <c r="K140" s="486"/>
      <c r="L140" s="486"/>
      <c r="M140" s="486"/>
      <c r="N140" s="486"/>
      <c r="O140" s="486"/>
      <c r="P140" s="486"/>
      <c r="Q140" s="390" t="s">
        <v>104</v>
      </c>
      <c r="R140" s="390" t="s">
        <v>23</v>
      </c>
      <c r="S140" s="390" t="s">
        <v>104</v>
      </c>
      <c r="T140" s="390" t="s">
        <v>23</v>
      </c>
      <c r="U140" s="390" t="s">
        <v>110</v>
      </c>
      <c r="V140" s="390" t="s">
        <v>110</v>
      </c>
      <c r="W140" s="483"/>
      <c r="X140" s="486"/>
      <c r="Y140" s="487"/>
      <c r="Z140" s="1"/>
    </row>
    <row r="141" spans="1:29" s="49" customFormat="1" ht="15.95" customHeight="1">
      <c r="A141" s="6" t="s">
        <v>77</v>
      </c>
      <c r="B141" s="381" t="s">
        <v>78</v>
      </c>
      <c r="C141" s="553" t="s">
        <v>79</v>
      </c>
      <c r="D141" s="553"/>
      <c r="E141" s="553"/>
      <c r="F141" s="553"/>
      <c r="G141" s="553"/>
      <c r="H141" s="553"/>
      <c r="I141" s="553"/>
      <c r="J141" s="553"/>
      <c r="K141" s="553"/>
      <c r="L141" s="553"/>
      <c r="M141" s="553"/>
      <c r="N141" s="553"/>
      <c r="O141" s="553"/>
      <c r="P141" s="553"/>
      <c r="Q141" s="47">
        <v>180.71700000000001</v>
      </c>
      <c r="R141" s="47">
        <v>7.0000000000000007E-2</v>
      </c>
      <c r="S141" s="47">
        <f>R118</f>
        <v>30.986200000000004</v>
      </c>
      <c r="T141" s="47">
        <v>4.4999999999999998E-2</v>
      </c>
      <c r="U141" s="344">
        <f t="shared" ref="U141:U146" si="13">Q141*R141+S141*T141</f>
        <v>14.044569000000003</v>
      </c>
      <c r="V141" s="376">
        <f>U141</f>
        <v>14.044569000000003</v>
      </c>
      <c r="W141" s="488"/>
      <c r="X141" s="489"/>
      <c r="Y141" s="490"/>
      <c r="Z141" s="1"/>
      <c r="AC141" s="47">
        <v>180.71700000000001</v>
      </c>
    </row>
    <row r="142" spans="1:29" s="49" customFormat="1" ht="15.95" customHeight="1">
      <c r="A142" s="383" t="s">
        <v>80</v>
      </c>
      <c r="B142" s="384" t="s">
        <v>81</v>
      </c>
      <c r="C142" s="468" t="s">
        <v>82</v>
      </c>
      <c r="D142" s="469"/>
      <c r="E142" s="469"/>
      <c r="F142" s="469"/>
      <c r="G142" s="469"/>
      <c r="H142" s="469"/>
      <c r="I142" s="469"/>
      <c r="J142" s="469"/>
      <c r="K142" s="469"/>
      <c r="L142" s="469"/>
      <c r="M142" s="469"/>
      <c r="N142" s="469"/>
      <c r="O142" s="469"/>
      <c r="P142" s="469"/>
      <c r="Q142" s="18">
        <v>150.99799999999999</v>
      </c>
      <c r="R142" s="18">
        <v>7.0000000000000007E-2</v>
      </c>
      <c r="S142" s="18">
        <f t="shared" ref="S142:S147" si="14">R119</f>
        <v>26.627800000000004</v>
      </c>
      <c r="T142" s="18">
        <v>4.4999999999999998E-2</v>
      </c>
      <c r="U142" s="17">
        <f t="shared" si="13"/>
        <v>11.768111000000001</v>
      </c>
      <c r="V142" s="292">
        <f t="shared" ref="V142:V158" si="15">SUM(V141,U142)</f>
        <v>25.812680000000004</v>
      </c>
      <c r="W142" s="488"/>
      <c r="X142" s="489"/>
      <c r="Y142" s="490"/>
      <c r="Z142" s="1"/>
      <c r="AC142" s="18">
        <v>150.953</v>
      </c>
    </row>
    <row r="143" spans="1:29" s="49" customFormat="1" ht="15.95" customHeight="1">
      <c r="A143" s="383" t="s">
        <v>80</v>
      </c>
      <c r="B143" s="384" t="s">
        <v>81</v>
      </c>
      <c r="C143" s="468" t="s">
        <v>83</v>
      </c>
      <c r="D143" s="469"/>
      <c r="E143" s="469"/>
      <c r="F143" s="469"/>
      <c r="G143" s="469"/>
      <c r="H143" s="469"/>
      <c r="I143" s="469"/>
      <c r="J143" s="469"/>
      <c r="K143" s="469"/>
      <c r="L143" s="469"/>
      <c r="M143" s="469"/>
      <c r="N143" s="469"/>
      <c r="O143" s="469"/>
      <c r="P143" s="469"/>
      <c r="Q143" s="18">
        <v>360.399</v>
      </c>
      <c r="R143" s="18">
        <v>7.0000000000000007E-2</v>
      </c>
      <c r="S143" s="18">
        <f t="shared" si="14"/>
        <v>67.646000000000001</v>
      </c>
      <c r="T143" s="18">
        <v>4.4999999999999998E-2</v>
      </c>
      <c r="U143" s="17">
        <f t="shared" si="13"/>
        <v>28.272000000000006</v>
      </c>
      <c r="V143" s="292">
        <f t="shared" si="15"/>
        <v>54.084680000000006</v>
      </c>
      <c r="W143" s="488"/>
      <c r="X143" s="489"/>
      <c r="Y143" s="490"/>
      <c r="Z143" s="1"/>
      <c r="AC143" s="18">
        <v>360.399</v>
      </c>
    </row>
    <row r="144" spans="1:29" s="49" customFormat="1" ht="15.95" customHeight="1">
      <c r="A144" s="383" t="s">
        <v>80</v>
      </c>
      <c r="B144" s="384" t="s">
        <v>81</v>
      </c>
      <c r="C144" s="468" t="s">
        <v>84</v>
      </c>
      <c r="D144" s="469"/>
      <c r="E144" s="469"/>
      <c r="F144" s="469"/>
      <c r="G144" s="469"/>
      <c r="H144" s="469"/>
      <c r="I144" s="469"/>
      <c r="J144" s="469"/>
      <c r="K144" s="469"/>
      <c r="L144" s="469"/>
      <c r="M144" s="469"/>
      <c r="N144" s="469"/>
      <c r="O144" s="469"/>
      <c r="P144" s="469"/>
      <c r="Q144" s="18">
        <v>205.81</v>
      </c>
      <c r="R144" s="18">
        <v>7.0000000000000007E-2</v>
      </c>
      <c r="S144" s="18">
        <f t="shared" si="14"/>
        <v>38.386000000000003</v>
      </c>
      <c r="T144" s="18">
        <v>4.4999999999999998E-2</v>
      </c>
      <c r="U144" s="17">
        <f t="shared" si="13"/>
        <v>16.134070000000001</v>
      </c>
      <c r="V144" s="292">
        <f t="shared" si="15"/>
        <v>70.21875</v>
      </c>
      <c r="W144" s="364"/>
      <c r="X144" s="365"/>
      <c r="Y144" s="382"/>
      <c r="Z144" s="1"/>
      <c r="AC144" s="18">
        <v>205.81</v>
      </c>
    </row>
    <row r="145" spans="1:29" s="49" customFormat="1" ht="15.95" customHeight="1">
      <c r="A145" s="383" t="s">
        <v>80</v>
      </c>
      <c r="B145" s="384" t="s">
        <v>81</v>
      </c>
      <c r="C145" s="468" t="s">
        <v>85</v>
      </c>
      <c r="D145" s="469"/>
      <c r="E145" s="469"/>
      <c r="F145" s="469"/>
      <c r="G145" s="469"/>
      <c r="H145" s="469"/>
      <c r="I145" s="469"/>
      <c r="J145" s="469"/>
      <c r="K145" s="469"/>
      <c r="L145" s="469"/>
      <c r="M145" s="469"/>
      <c r="N145" s="469"/>
      <c r="O145" s="469"/>
      <c r="P145" s="469"/>
      <c r="Q145" s="18">
        <v>289.18700000000001</v>
      </c>
      <c r="R145" s="18">
        <v>7.0000000000000007E-2</v>
      </c>
      <c r="S145" s="18">
        <f t="shared" si="14"/>
        <v>54.720799999999997</v>
      </c>
      <c r="T145" s="18">
        <v>4.4999999999999998E-2</v>
      </c>
      <c r="U145" s="17">
        <f t="shared" si="13"/>
        <v>22.705526000000003</v>
      </c>
      <c r="V145" s="292">
        <f t="shared" si="15"/>
        <v>92.924276000000006</v>
      </c>
      <c r="W145" s="364"/>
      <c r="X145" s="365"/>
      <c r="Y145" s="382"/>
      <c r="Z145" s="1"/>
      <c r="AC145" s="18">
        <v>289.18700000000001</v>
      </c>
    </row>
    <row r="146" spans="1:29" s="49" customFormat="1" ht="15.95" customHeight="1">
      <c r="A146" s="383" t="s">
        <v>80</v>
      </c>
      <c r="B146" s="384" t="s">
        <v>81</v>
      </c>
      <c r="C146" s="468" t="s">
        <v>86</v>
      </c>
      <c r="D146" s="469"/>
      <c r="E146" s="469"/>
      <c r="F146" s="469"/>
      <c r="G146" s="469"/>
      <c r="H146" s="469"/>
      <c r="I146" s="469"/>
      <c r="J146" s="469"/>
      <c r="K146" s="469"/>
      <c r="L146" s="469"/>
      <c r="M146" s="469"/>
      <c r="N146" s="469"/>
      <c r="O146" s="469"/>
      <c r="P146" s="469"/>
      <c r="Q146" s="18">
        <v>237.32</v>
      </c>
      <c r="R146" s="18">
        <v>7.0000000000000007E-2</v>
      </c>
      <c r="S146" s="18">
        <f t="shared" si="14"/>
        <v>43.300000000000004</v>
      </c>
      <c r="T146" s="18">
        <v>4.4999999999999998E-2</v>
      </c>
      <c r="U146" s="17">
        <f t="shared" si="13"/>
        <v>18.5609</v>
      </c>
      <c r="V146" s="292">
        <f t="shared" si="15"/>
        <v>111.48517600000001</v>
      </c>
      <c r="W146" s="364"/>
      <c r="X146" s="365"/>
      <c r="Y146" s="382"/>
      <c r="Z146" s="1"/>
      <c r="AC146" s="18">
        <v>237.32</v>
      </c>
    </row>
    <row r="147" spans="1:29" s="49" customFormat="1" ht="15.95" customHeight="1">
      <c r="A147" s="6" t="s">
        <v>77</v>
      </c>
      <c r="B147" s="381" t="s">
        <v>78</v>
      </c>
      <c r="C147" s="468" t="s">
        <v>87</v>
      </c>
      <c r="D147" s="469"/>
      <c r="E147" s="469"/>
      <c r="F147" s="469"/>
      <c r="G147" s="469"/>
      <c r="H147" s="469"/>
      <c r="I147" s="469"/>
      <c r="J147" s="469"/>
      <c r="K147" s="469"/>
      <c r="L147" s="469"/>
      <c r="M147" s="469"/>
      <c r="N147" s="469"/>
      <c r="O147" s="469"/>
      <c r="P147" s="469"/>
      <c r="Q147" s="18">
        <v>249.244</v>
      </c>
      <c r="R147" s="18">
        <v>7.0000000000000007E-2</v>
      </c>
      <c r="S147" s="18">
        <f t="shared" si="14"/>
        <v>47.550400000000003</v>
      </c>
      <c r="T147" s="18">
        <v>4.4999999999999998E-2</v>
      </c>
      <c r="U147" s="17">
        <f t="shared" ref="U147:U158" si="16">Q147*R147+S147*T147</f>
        <v>19.586848000000003</v>
      </c>
      <c r="V147" s="292">
        <f t="shared" si="15"/>
        <v>131.072024</v>
      </c>
      <c r="W147" s="364"/>
      <c r="X147" s="365"/>
      <c r="Y147" s="382"/>
      <c r="Z147" s="1"/>
      <c r="AC147" s="18">
        <v>249.244</v>
      </c>
    </row>
    <row r="148" spans="1:29" s="49" customFormat="1" ht="15.95" customHeight="1">
      <c r="A148" s="6" t="s">
        <v>77</v>
      </c>
      <c r="B148" s="381" t="s">
        <v>78</v>
      </c>
      <c r="C148" s="468" t="s">
        <v>88</v>
      </c>
      <c r="D148" s="469"/>
      <c r="E148" s="469"/>
      <c r="F148" s="469"/>
      <c r="G148" s="469"/>
      <c r="H148" s="469"/>
      <c r="I148" s="469"/>
      <c r="J148" s="469"/>
      <c r="K148" s="469"/>
      <c r="L148" s="469"/>
      <c r="M148" s="469"/>
      <c r="N148" s="469"/>
      <c r="O148" s="469"/>
      <c r="P148" s="469"/>
      <c r="Q148" s="18">
        <v>242.27099999999999</v>
      </c>
      <c r="R148" s="18">
        <v>7.0000000000000007E-2</v>
      </c>
      <c r="S148" s="18">
        <f t="shared" ref="S148:S158" si="17">R125</f>
        <v>45.967000000000006</v>
      </c>
      <c r="T148" s="18">
        <v>4.4999999999999998E-2</v>
      </c>
      <c r="U148" s="17">
        <f t="shared" si="16"/>
        <v>19.027485000000002</v>
      </c>
      <c r="V148" s="292">
        <f t="shared" si="15"/>
        <v>150.09950900000001</v>
      </c>
      <c r="W148" s="385"/>
      <c r="X148" s="386"/>
      <c r="Y148" s="387"/>
      <c r="Z148" s="1"/>
      <c r="AC148" s="18">
        <v>242.27099999999999</v>
      </c>
    </row>
    <row r="149" spans="1:29" s="49" customFormat="1" ht="15.95" customHeight="1">
      <c r="A149" s="6" t="s">
        <v>77</v>
      </c>
      <c r="B149" s="381" t="s">
        <v>78</v>
      </c>
      <c r="C149" s="468" t="s">
        <v>89</v>
      </c>
      <c r="D149" s="469"/>
      <c r="E149" s="469"/>
      <c r="F149" s="469"/>
      <c r="G149" s="469"/>
      <c r="H149" s="469"/>
      <c r="I149" s="469"/>
      <c r="J149" s="469"/>
      <c r="K149" s="469"/>
      <c r="L149" s="469"/>
      <c r="M149" s="469"/>
      <c r="N149" s="469"/>
      <c r="O149" s="469"/>
      <c r="P149" s="469"/>
      <c r="Q149" s="18">
        <v>258.33600000000001</v>
      </c>
      <c r="R149" s="18">
        <v>7.0000000000000007E-2</v>
      </c>
      <c r="S149" s="18">
        <f t="shared" si="17"/>
        <v>49.325200000000002</v>
      </c>
      <c r="T149" s="18">
        <v>4.4999999999999998E-2</v>
      </c>
      <c r="U149" s="17">
        <f t="shared" si="16"/>
        <v>20.303154000000003</v>
      </c>
      <c r="V149" s="292">
        <f t="shared" si="15"/>
        <v>170.40266300000002</v>
      </c>
      <c r="W149" s="364"/>
      <c r="X149" s="365"/>
      <c r="Y149" s="382"/>
      <c r="Z149" s="1"/>
      <c r="AC149" s="18">
        <v>258.33600000000001</v>
      </c>
    </row>
    <row r="150" spans="1:29" s="49" customFormat="1" ht="15.95" customHeight="1">
      <c r="A150" s="6" t="s">
        <v>77</v>
      </c>
      <c r="B150" s="381" t="s">
        <v>78</v>
      </c>
      <c r="C150" s="468" t="s">
        <v>90</v>
      </c>
      <c r="D150" s="469"/>
      <c r="E150" s="469"/>
      <c r="F150" s="469"/>
      <c r="G150" s="469"/>
      <c r="H150" s="469"/>
      <c r="I150" s="469"/>
      <c r="J150" s="469"/>
      <c r="K150" s="469"/>
      <c r="L150" s="469"/>
      <c r="M150" s="469"/>
      <c r="N150" s="469"/>
      <c r="O150" s="469"/>
      <c r="P150" s="469"/>
      <c r="Q150" s="18">
        <v>227.93700000000001</v>
      </c>
      <c r="R150" s="18">
        <v>7.0000000000000007E-2</v>
      </c>
      <c r="S150" s="18">
        <f t="shared" si="17"/>
        <v>42.667000000000002</v>
      </c>
      <c r="T150" s="18">
        <v>4.4999999999999998E-2</v>
      </c>
      <c r="U150" s="17">
        <f t="shared" si="16"/>
        <v>17.875605000000004</v>
      </c>
      <c r="V150" s="292">
        <f t="shared" si="15"/>
        <v>188.27826800000003</v>
      </c>
      <c r="W150" s="366"/>
      <c r="X150" s="365"/>
      <c r="Y150" s="382"/>
      <c r="Z150" s="1"/>
      <c r="AC150" s="18">
        <v>227.93700000000001</v>
      </c>
    </row>
    <row r="151" spans="1:29" s="49" customFormat="1" ht="15.95" customHeight="1">
      <c r="A151" s="6" t="s">
        <v>77</v>
      </c>
      <c r="B151" s="381" t="s">
        <v>78</v>
      </c>
      <c r="C151" s="468" t="s">
        <v>91</v>
      </c>
      <c r="D151" s="469"/>
      <c r="E151" s="469"/>
      <c r="F151" s="469"/>
      <c r="G151" s="469"/>
      <c r="H151" s="469"/>
      <c r="I151" s="469"/>
      <c r="J151" s="469"/>
      <c r="K151" s="469"/>
      <c r="L151" s="469"/>
      <c r="M151" s="469"/>
      <c r="N151" s="469"/>
      <c r="O151" s="469"/>
      <c r="P151" s="469"/>
      <c r="Q151" s="18">
        <v>191.11099999999999</v>
      </c>
      <c r="R151" s="18">
        <v>7.0000000000000007E-2</v>
      </c>
      <c r="S151" s="18">
        <f t="shared" si="17"/>
        <v>32.815400000000004</v>
      </c>
      <c r="T151" s="18">
        <v>4.4999999999999998E-2</v>
      </c>
      <c r="U151" s="17">
        <f t="shared" si="16"/>
        <v>14.854462999999999</v>
      </c>
      <c r="V151" s="292">
        <f t="shared" si="15"/>
        <v>203.13273100000004</v>
      </c>
      <c r="W151" s="323"/>
      <c r="X151" s="324"/>
      <c r="Y151" s="329"/>
      <c r="Z151" s="1"/>
      <c r="AC151" s="18">
        <v>191.11099999999999</v>
      </c>
    </row>
    <row r="152" spans="1:29" s="49" customFormat="1" ht="15.95" customHeight="1">
      <c r="A152" s="6" t="s">
        <v>77</v>
      </c>
      <c r="B152" s="381" t="s">
        <v>78</v>
      </c>
      <c r="C152" s="468" t="s">
        <v>92</v>
      </c>
      <c r="D152" s="469"/>
      <c r="E152" s="469"/>
      <c r="F152" s="469"/>
      <c r="G152" s="469"/>
      <c r="H152" s="469"/>
      <c r="I152" s="469"/>
      <c r="J152" s="469"/>
      <c r="K152" s="469"/>
      <c r="L152" s="469"/>
      <c r="M152" s="469"/>
      <c r="N152" s="469"/>
      <c r="O152" s="469"/>
      <c r="P152" s="469"/>
      <c r="Q152" s="18">
        <v>217.88</v>
      </c>
      <c r="R152" s="18">
        <v>7.0000000000000007E-2</v>
      </c>
      <c r="S152" s="18">
        <f t="shared" si="17"/>
        <v>40.800000000000004</v>
      </c>
      <c r="T152" s="18">
        <v>4.4999999999999998E-2</v>
      </c>
      <c r="U152" s="17">
        <f t="shared" si="16"/>
        <v>17.087600000000002</v>
      </c>
      <c r="V152" s="292">
        <f t="shared" si="15"/>
        <v>220.22033100000004</v>
      </c>
      <c r="W152" s="323"/>
      <c r="X152" s="324"/>
      <c r="Y152" s="329"/>
      <c r="Z152" s="1"/>
      <c r="AC152" s="18">
        <v>217.88</v>
      </c>
    </row>
    <row r="153" spans="1:29" s="49" customFormat="1" ht="15.95" customHeight="1">
      <c r="A153" s="6" t="s">
        <v>77</v>
      </c>
      <c r="B153" s="381" t="s">
        <v>78</v>
      </c>
      <c r="C153" s="468" t="s">
        <v>93</v>
      </c>
      <c r="D153" s="469"/>
      <c r="E153" s="469"/>
      <c r="F153" s="469"/>
      <c r="G153" s="469"/>
      <c r="H153" s="469"/>
      <c r="I153" s="469"/>
      <c r="J153" s="469"/>
      <c r="K153" s="469"/>
      <c r="L153" s="469"/>
      <c r="M153" s="469"/>
      <c r="N153" s="469"/>
      <c r="O153" s="469"/>
      <c r="P153" s="469"/>
      <c r="Q153" s="18">
        <v>235.30500000000001</v>
      </c>
      <c r="R153" s="18">
        <v>7.0000000000000007E-2</v>
      </c>
      <c r="S153" s="18">
        <f t="shared" si="17"/>
        <v>43.880800000000001</v>
      </c>
      <c r="T153" s="18">
        <v>4.4999999999999998E-2</v>
      </c>
      <c r="U153" s="17">
        <f t="shared" si="16"/>
        <v>18.445986000000001</v>
      </c>
      <c r="V153" s="292">
        <f t="shared" si="15"/>
        <v>238.66631700000005</v>
      </c>
      <c r="W153" s="364"/>
      <c r="X153" s="365"/>
      <c r="Y153" s="382"/>
      <c r="Z153" s="1"/>
      <c r="AC153" s="18">
        <v>235.30500000000001</v>
      </c>
    </row>
    <row r="154" spans="1:29" s="49" customFormat="1" ht="15.95" customHeight="1">
      <c r="A154" s="6" t="s">
        <v>77</v>
      </c>
      <c r="B154" s="381" t="s">
        <v>78</v>
      </c>
      <c r="C154" s="468" t="s">
        <v>94</v>
      </c>
      <c r="D154" s="469"/>
      <c r="E154" s="469"/>
      <c r="F154" s="469"/>
      <c r="G154" s="469"/>
      <c r="H154" s="469"/>
      <c r="I154" s="469"/>
      <c r="J154" s="469"/>
      <c r="K154" s="469"/>
      <c r="L154" s="469"/>
      <c r="M154" s="469"/>
      <c r="N154" s="469"/>
      <c r="O154" s="469"/>
      <c r="P154" s="469"/>
      <c r="Q154" s="18">
        <v>227.3152</v>
      </c>
      <c r="R154" s="18">
        <v>7.0000000000000007E-2</v>
      </c>
      <c r="S154" s="18">
        <f t="shared" si="17"/>
        <v>43.670800000000007</v>
      </c>
      <c r="T154" s="18">
        <v>4.4999999999999998E-2</v>
      </c>
      <c r="U154" s="17">
        <f t="shared" si="16"/>
        <v>17.877250000000004</v>
      </c>
      <c r="V154" s="292">
        <f t="shared" si="15"/>
        <v>256.54356700000005</v>
      </c>
      <c r="W154" s="364"/>
      <c r="X154" s="365"/>
      <c r="Y154" s="382"/>
      <c r="Z154" s="1"/>
      <c r="AC154" s="18">
        <v>227.315</v>
      </c>
    </row>
    <row r="155" spans="1:29" s="49" customFormat="1" ht="15.95" customHeight="1">
      <c r="A155" s="383" t="s">
        <v>80</v>
      </c>
      <c r="B155" s="384" t="s">
        <v>81</v>
      </c>
      <c r="C155" s="468" t="s">
        <v>95</v>
      </c>
      <c r="D155" s="469"/>
      <c r="E155" s="469"/>
      <c r="F155" s="469"/>
      <c r="G155" s="469"/>
      <c r="H155" s="469"/>
      <c r="I155" s="469"/>
      <c r="J155" s="469"/>
      <c r="K155" s="469"/>
      <c r="L155" s="469"/>
      <c r="M155" s="469"/>
      <c r="N155" s="469"/>
      <c r="O155" s="469"/>
      <c r="P155" s="469"/>
      <c r="Q155" s="18">
        <v>211.39</v>
      </c>
      <c r="R155" s="18">
        <v>7.0000000000000007E-2</v>
      </c>
      <c r="S155" s="18">
        <f t="shared" si="17"/>
        <v>40.89</v>
      </c>
      <c r="T155" s="18">
        <v>4.4999999999999998E-2</v>
      </c>
      <c r="U155" s="17">
        <f t="shared" si="16"/>
        <v>16.637350000000001</v>
      </c>
      <c r="V155" s="292">
        <f t="shared" si="15"/>
        <v>273.18091700000008</v>
      </c>
      <c r="W155" s="298" t="s">
        <v>96</v>
      </c>
      <c r="X155" s="299" t="e">
        <f>#REF!</f>
        <v>#REF!</v>
      </c>
      <c r="Y155" s="317" t="str">
        <f>W159</f>
        <v>m³</v>
      </c>
      <c r="Z155" s="1"/>
      <c r="AC155" s="18">
        <v>211.39</v>
      </c>
    </row>
    <row r="156" spans="1:29" s="49" customFormat="1" ht="15.95" customHeight="1">
      <c r="A156" s="383" t="s">
        <v>80</v>
      </c>
      <c r="B156" s="384" t="s">
        <v>81</v>
      </c>
      <c r="C156" s="468" t="s">
        <v>97</v>
      </c>
      <c r="D156" s="469"/>
      <c r="E156" s="469"/>
      <c r="F156" s="469"/>
      <c r="G156" s="469"/>
      <c r="H156" s="469"/>
      <c r="I156" s="469"/>
      <c r="J156" s="469"/>
      <c r="K156" s="469"/>
      <c r="L156" s="469"/>
      <c r="M156" s="469"/>
      <c r="N156" s="469"/>
      <c r="O156" s="469"/>
      <c r="P156" s="469"/>
      <c r="Q156" s="18">
        <v>240.48500000000001</v>
      </c>
      <c r="R156" s="18">
        <v>7.0000000000000007E-2</v>
      </c>
      <c r="S156" s="18">
        <f t="shared" si="17"/>
        <v>46.857400000000005</v>
      </c>
      <c r="T156" s="18">
        <v>4.4999999999999998E-2</v>
      </c>
      <c r="U156" s="17">
        <f t="shared" si="16"/>
        <v>18.942533000000001</v>
      </c>
      <c r="V156" s="292">
        <f t="shared" si="15"/>
        <v>292.1234500000001</v>
      </c>
      <c r="W156" s="298" t="s">
        <v>98</v>
      </c>
      <c r="X156" s="299">
        <f>SUM(V159)</f>
        <v>306.69</v>
      </c>
      <c r="Y156" s="446" t="str">
        <f>W159</f>
        <v>m³</v>
      </c>
      <c r="Z156" s="1"/>
      <c r="AC156" s="18">
        <v>240.48500000000001</v>
      </c>
    </row>
    <row r="157" spans="1:29" s="49" customFormat="1" ht="15.95" customHeight="1">
      <c r="A157" s="383" t="s">
        <v>80</v>
      </c>
      <c r="B157" s="384" t="s">
        <v>81</v>
      </c>
      <c r="C157" s="468" t="s">
        <v>99</v>
      </c>
      <c r="D157" s="469"/>
      <c r="E157" s="469"/>
      <c r="F157" s="469"/>
      <c r="G157" s="469"/>
      <c r="H157" s="469"/>
      <c r="I157" s="469"/>
      <c r="J157" s="469"/>
      <c r="K157" s="469"/>
      <c r="L157" s="469"/>
      <c r="M157" s="469"/>
      <c r="N157" s="469"/>
      <c r="O157" s="469"/>
      <c r="P157" s="469"/>
      <c r="Q157" s="18">
        <v>110.111</v>
      </c>
      <c r="R157" s="18">
        <v>7.0000000000000007E-2</v>
      </c>
      <c r="S157" s="18">
        <f t="shared" si="17"/>
        <v>20.775200000000002</v>
      </c>
      <c r="T157" s="18">
        <v>4.4999999999999998E-2</v>
      </c>
      <c r="U157" s="17">
        <f t="shared" si="16"/>
        <v>8.6426540000000003</v>
      </c>
      <c r="V157" s="292">
        <f t="shared" si="15"/>
        <v>300.7661040000001</v>
      </c>
      <c r="W157" s="298" t="s">
        <v>100</v>
      </c>
      <c r="X157" s="299">
        <v>159.10294600000003</v>
      </c>
      <c r="Y157" s="446" t="str">
        <f>W159</f>
        <v>m³</v>
      </c>
      <c r="Z157" s="1"/>
      <c r="AC157" s="18">
        <v>110.111</v>
      </c>
    </row>
    <row r="158" spans="1:29" s="49" customFormat="1" ht="15.95" customHeight="1">
      <c r="A158" s="383" t="s">
        <v>80</v>
      </c>
      <c r="B158" s="384" t="s">
        <v>81</v>
      </c>
      <c r="C158" s="494" t="s">
        <v>101</v>
      </c>
      <c r="D158" s="495"/>
      <c r="E158" s="495"/>
      <c r="F158" s="495"/>
      <c r="G158" s="495"/>
      <c r="H158" s="495"/>
      <c r="I158" s="495"/>
      <c r="J158" s="495"/>
      <c r="K158" s="495"/>
      <c r="L158" s="495"/>
      <c r="M158" s="495"/>
      <c r="N158" s="495"/>
      <c r="O158" s="495"/>
      <c r="P158" s="495"/>
      <c r="Q158" s="18">
        <v>74.98</v>
      </c>
      <c r="R158" s="18">
        <v>7.0000000000000007E-2</v>
      </c>
      <c r="S158" s="18">
        <f t="shared" si="17"/>
        <v>14.996000000000002</v>
      </c>
      <c r="T158" s="18">
        <v>4.4999999999999998E-2</v>
      </c>
      <c r="U158" s="17">
        <f t="shared" si="16"/>
        <v>5.923420000000001</v>
      </c>
      <c r="V158" s="292">
        <f t="shared" si="15"/>
        <v>306.68952400000012</v>
      </c>
      <c r="W158" s="447" t="s">
        <v>102</v>
      </c>
      <c r="X158" s="448">
        <f>X156-X157</f>
        <v>147.58705399999997</v>
      </c>
      <c r="Y158" s="449" t="str">
        <f>W159</f>
        <v>m³</v>
      </c>
      <c r="Z158" s="1"/>
      <c r="AC158" s="18">
        <v>74.98</v>
      </c>
    </row>
    <row r="159" spans="1:29" s="49" customFormat="1" ht="15.6">
      <c r="A159" s="496" t="s">
        <v>103</v>
      </c>
      <c r="B159" s="497"/>
      <c r="C159" s="497"/>
      <c r="D159" s="497"/>
      <c r="E159" s="497"/>
      <c r="F159" s="497"/>
      <c r="G159" s="497"/>
      <c r="H159" s="497"/>
      <c r="I159" s="497"/>
      <c r="J159" s="497"/>
      <c r="K159" s="497"/>
      <c r="L159" s="497"/>
      <c r="M159" s="497"/>
      <c r="N159" s="497"/>
      <c r="O159" s="497"/>
      <c r="P159" s="497"/>
      <c r="Q159" s="497"/>
      <c r="R159" s="497"/>
      <c r="S159" s="497"/>
      <c r="T159" s="497"/>
      <c r="U159" s="498"/>
      <c r="V159" s="74">
        <f>ROUND(SUM(U141:U158),3)</f>
        <v>306.69</v>
      </c>
      <c r="W159" s="499" t="s">
        <v>111</v>
      </c>
      <c r="X159" s="500"/>
      <c r="Y159" s="501"/>
      <c r="Z159" s="2"/>
    </row>
    <row r="164" spans="1:26" s="1" customFormat="1">
      <c r="C164" s="504" t="s">
        <v>112</v>
      </c>
      <c r="D164" s="504"/>
      <c r="E164" s="504"/>
      <c r="F164" s="504"/>
      <c r="G164" s="504"/>
      <c r="P164" s="59" t="s">
        <v>113</v>
      </c>
      <c r="Q164" s="59"/>
    </row>
    <row r="165" spans="1:26" s="1" customFormat="1">
      <c r="C165" s="471" t="s">
        <v>114</v>
      </c>
      <c r="D165" s="471"/>
      <c r="E165" s="471"/>
      <c r="F165" s="471"/>
      <c r="G165" s="471"/>
      <c r="H165" s="75"/>
      <c r="I165" s="75"/>
      <c r="J165" s="471"/>
      <c r="K165" s="471"/>
      <c r="L165" s="75"/>
      <c r="M165" s="75"/>
      <c r="P165" s="471" t="s">
        <v>115</v>
      </c>
      <c r="Q165" s="471"/>
    </row>
    <row r="166" spans="1:26" s="1" customFormat="1">
      <c r="C166" s="471" t="s">
        <v>116</v>
      </c>
      <c r="D166" s="471"/>
      <c r="E166" s="471"/>
      <c r="F166" s="471"/>
      <c r="G166" s="471"/>
      <c r="P166" s="471" t="s">
        <v>117</v>
      </c>
      <c r="Q166" s="471"/>
      <c r="T166" s="75"/>
      <c r="U166" s="75"/>
    </row>
    <row r="168" spans="1:26" ht="29.25" customHeight="1">
      <c r="A168" s="70" t="s">
        <v>143</v>
      </c>
      <c r="B168" s="472" t="str">
        <f>$B$9</f>
        <v>PASSEIO COM ACESSIBILIDADE</v>
      </c>
      <c r="C168" s="473"/>
      <c r="D168" s="473"/>
      <c r="E168" s="473"/>
      <c r="F168" s="473"/>
      <c r="G168" s="473"/>
      <c r="H168" s="473"/>
      <c r="I168" s="473"/>
      <c r="J168" s="473"/>
      <c r="K168" s="473"/>
      <c r="L168" s="474"/>
      <c r="M168" s="71" t="s">
        <v>68</v>
      </c>
      <c r="N168" s="72"/>
      <c r="O168" s="73"/>
      <c r="P168" s="475">
        <v>98504</v>
      </c>
      <c r="Q168" s="476"/>
      <c r="R168" s="477" t="s">
        <v>144</v>
      </c>
      <c r="S168" s="478"/>
      <c r="T168" s="478"/>
      <c r="U168" s="478"/>
      <c r="V168" s="478"/>
      <c r="W168" s="478"/>
      <c r="X168" s="478"/>
      <c r="Y168" s="479"/>
      <c r="Z168" s="4"/>
    </row>
    <row r="169" spans="1:26" s="49" customFormat="1" ht="34.5" customHeight="1">
      <c r="A169" s="480" t="s">
        <v>70</v>
      </c>
      <c r="B169" s="482" t="s">
        <v>71</v>
      </c>
      <c r="C169" s="482" t="s">
        <v>72</v>
      </c>
      <c r="D169" s="484"/>
      <c r="E169" s="484"/>
      <c r="F169" s="484"/>
      <c r="G169" s="484"/>
      <c r="H169" s="484"/>
      <c r="I169" s="484"/>
      <c r="J169" s="484"/>
      <c r="K169" s="484"/>
      <c r="L169" s="484"/>
      <c r="M169" s="484"/>
      <c r="N169" s="484"/>
      <c r="O169" s="484"/>
      <c r="P169" s="484"/>
      <c r="Q169" s="485"/>
      <c r="R169" s="390"/>
      <c r="S169" s="390"/>
      <c r="T169" s="390"/>
      <c r="U169" s="390" t="s">
        <v>73</v>
      </c>
      <c r="V169" s="390" t="s">
        <v>74</v>
      </c>
      <c r="W169" s="482" t="s">
        <v>75</v>
      </c>
      <c r="X169" s="484"/>
      <c r="Y169" s="485"/>
      <c r="Z169" s="1"/>
    </row>
    <row r="170" spans="1:26" s="49" customFormat="1" ht="15.95" customHeight="1">
      <c r="A170" s="481"/>
      <c r="B170" s="483"/>
      <c r="C170" s="483"/>
      <c r="D170" s="486"/>
      <c r="E170" s="486"/>
      <c r="F170" s="486"/>
      <c r="G170" s="486"/>
      <c r="H170" s="486"/>
      <c r="I170" s="486"/>
      <c r="J170" s="486"/>
      <c r="K170" s="486"/>
      <c r="L170" s="486"/>
      <c r="M170" s="486"/>
      <c r="N170" s="486"/>
      <c r="O170" s="486"/>
      <c r="P170" s="486"/>
      <c r="Q170" s="487"/>
      <c r="R170" s="390"/>
      <c r="S170" s="390"/>
      <c r="T170" s="390"/>
      <c r="U170" s="390" t="s">
        <v>76</v>
      </c>
      <c r="V170" s="390" t="str">
        <f>U170</f>
        <v>(m²)</v>
      </c>
      <c r="W170" s="483"/>
      <c r="X170" s="486"/>
      <c r="Y170" s="487"/>
      <c r="Z170" s="1"/>
    </row>
    <row r="171" spans="1:26" s="49" customFormat="1" ht="15.95" customHeight="1">
      <c r="A171" s="6" t="s">
        <v>77</v>
      </c>
      <c r="B171" s="381" t="s">
        <v>78</v>
      </c>
      <c r="C171" s="491" t="s">
        <v>79</v>
      </c>
      <c r="D171" s="492"/>
      <c r="E171" s="492"/>
      <c r="F171" s="492"/>
      <c r="G171" s="492"/>
      <c r="H171" s="492"/>
      <c r="I171" s="492"/>
      <c r="J171" s="492"/>
      <c r="K171" s="492"/>
      <c r="L171" s="492"/>
      <c r="M171" s="492"/>
      <c r="N171" s="492"/>
      <c r="O171" s="492"/>
      <c r="P171" s="492"/>
      <c r="Q171" s="493"/>
      <c r="R171" s="47"/>
      <c r="S171" s="349"/>
      <c r="T171" s="388"/>
      <c r="U171" s="344">
        <v>58.353999999999999</v>
      </c>
      <c r="V171" s="376">
        <f>U171</f>
        <v>58.353999999999999</v>
      </c>
      <c r="W171" s="488"/>
      <c r="X171" s="489"/>
      <c r="Y171" s="490"/>
      <c r="Z171" s="1"/>
    </row>
    <row r="172" spans="1:26" s="49" customFormat="1" ht="15.95" customHeight="1">
      <c r="A172" s="383" t="s">
        <v>80</v>
      </c>
      <c r="B172" s="384" t="s">
        <v>81</v>
      </c>
      <c r="C172" s="468" t="s">
        <v>82</v>
      </c>
      <c r="D172" s="469"/>
      <c r="E172" s="469"/>
      <c r="F172" s="469"/>
      <c r="G172" s="469"/>
      <c r="H172" s="469"/>
      <c r="I172" s="469"/>
      <c r="J172" s="469"/>
      <c r="K172" s="469"/>
      <c r="L172" s="469"/>
      <c r="M172" s="469"/>
      <c r="N172" s="469"/>
      <c r="O172" s="469"/>
      <c r="P172" s="469"/>
      <c r="Q172" s="470"/>
      <c r="R172" s="18"/>
      <c r="S172" s="19"/>
      <c r="T172" s="389"/>
      <c r="U172" s="17">
        <v>54.31</v>
      </c>
      <c r="V172" s="292">
        <f t="shared" ref="V172:V188" si="18">SUM(V171,U172)</f>
        <v>112.664</v>
      </c>
      <c r="W172" s="488"/>
      <c r="X172" s="489"/>
      <c r="Y172" s="490"/>
      <c r="Z172" s="1"/>
    </row>
    <row r="173" spans="1:26" s="49" customFormat="1" ht="15.95" customHeight="1">
      <c r="A173" s="383" t="s">
        <v>80</v>
      </c>
      <c r="B173" s="384" t="s">
        <v>81</v>
      </c>
      <c r="C173" s="468" t="s">
        <v>83</v>
      </c>
      <c r="D173" s="469"/>
      <c r="E173" s="469"/>
      <c r="F173" s="469"/>
      <c r="G173" s="469"/>
      <c r="H173" s="469"/>
      <c r="I173" s="469"/>
      <c r="J173" s="469"/>
      <c r="K173" s="469"/>
      <c r="L173" s="469"/>
      <c r="M173" s="469"/>
      <c r="N173" s="469"/>
      <c r="O173" s="469"/>
      <c r="P173" s="469"/>
      <c r="Q173" s="470"/>
      <c r="R173" s="18"/>
      <c r="S173" s="19"/>
      <c r="T173" s="389"/>
      <c r="U173" s="17">
        <v>147.096</v>
      </c>
      <c r="V173" s="292">
        <f t="shared" si="18"/>
        <v>259.76</v>
      </c>
      <c r="W173" s="488"/>
      <c r="X173" s="489"/>
      <c r="Y173" s="490"/>
      <c r="Z173" s="1"/>
    </row>
    <row r="174" spans="1:26" s="49" customFormat="1" ht="15.95" customHeight="1">
      <c r="A174" s="383" t="s">
        <v>80</v>
      </c>
      <c r="B174" s="384" t="s">
        <v>81</v>
      </c>
      <c r="C174" s="468" t="s">
        <v>84</v>
      </c>
      <c r="D174" s="469"/>
      <c r="E174" s="469"/>
      <c r="F174" s="469"/>
      <c r="G174" s="469"/>
      <c r="H174" s="469"/>
      <c r="I174" s="469"/>
      <c r="J174" s="469"/>
      <c r="K174" s="469"/>
      <c r="L174" s="469"/>
      <c r="M174" s="469"/>
      <c r="N174" s="469"/>
      <c r="O174" s="469"/>
      <c r="P174" s="469"/>
      <c r="Q174" s="470"/>
      <c r="R174" s="18"/>
      <c r="S174" s="19"/>
      <c r="T174" s="389"/>
      <c r="U174" s="17">
        <v>86.165000000000006</v>
      </c>
      <c r="V174" s="292">
        <f t="shared" si="18"/>
        <v>345.92500000000001</v>
      </c>
      <c r="W174" s="364"/>
      <c r="X174" s="365"/>
      <c r="Y174" s="382"/>
      <c r="Z174" s="1"/>
    </row>
    <row r="175" spans="1:26" s="49" customFormat="1" ht="15.95" customHeight="1">
      <c r="A175" s="383" t="s">
        <v>80</v>
      </c>
      <c r="B175" s="384" t="s">
        <v>81</v>
      </c>
      <c r="C175" s="468" t="s">
        <v>85</v>
      </c>
      <c r="D175" s="469"/>
      <c r="E175" s="469"/>
      <c r="F175" s="469"/>
      <c r="G175" s="469"/>
      <c r="H175" s="469"/>
      <c r="I175" s="469"/>
      <c r="J175" s="469"/>
      <c r="K175" s="469"/>
      <c r="L175" s="469"/>
      <c r="M175" s="469"/>
      <c r="N175" s="469"/>
      <c r="O175" s="469"/>
      <c r="P175" s="469"/>
      <c r="Q175" s="470"/>
      <c r="R175" s="18"/>
      <c r="S175" s="19"/>
      <c r="T175" s="389"/>
      <c r="U175" s="17">
        <v>123.343</v>
      </c>
      <c r="V175" s="292">
        <f t="shared" si="18"/>
        <v>469.26800000000003</v>
      </c>
      <c r="W175" s="364"/>
      <c r="X175" s="365"/>
      <c r="Y175" s="382"/>
      <c r="Z175" s="1"/>
    </row>
    <row r="176" spans="1:26" s="49" customFormat="1" ht="15.95" customHeight="1">
      <c r="A176" s="383" t="s">
        <v>80</v>
      </c>
      <c r="B176" s="384" t="s">
        <v>81</v>
      </c>
      <c r="C176" s="468" t="s">
        <v>86</v>
      </c>
      <c r="D176" s="469"/>
      <c r="E176" s="469"/>
      <c r="F176" s="469"/>
      <c r="G176" s="469"/>
      <c r="H176" s="469"/>
      <c r="I176" s="469"/>
      <c r="J176" s="469"/>
      <c r="K176" s="469"/>
      <c r="L176" s="469"/>
      <c r="M176" s="469"/>
      <c r="N176" s="469"/>
      <c r="O176" s="469"/>
      <c r="P176" s="469"/>
      <c r="Q176" s="470"/>
      <c r="R176" s="18"/>
      <c r="S176" s="19"/>
      <c r="T176" s="389"/>
      <c r="U176" s="17">
        <v>93.55</v>
      </c>
      <c r="V176" s="292">
        <f t="shared" si="18"/>
        <v>562.81799999999998</v>
      </c>
      <c r="W176" s="364"/>
      <c r="X176" s="365"/>
      <c r="Y176" s="382"/>
      <c r="Z176" s="1"/>
    </row>
    <row r="177" spans="1:26" s="49" customFormat="1" ht="15.95" customHeight="1">
      <c r="A177" s="6" t="s">
        <v>77</v>
      </c>
      <c r="B177" s="381" t="s">
        <v>78</v>
      </c>
      <c r="C177" s="468" t="s">
        <v>87</v>
      </c>
      <c r="D177" s="469"/>
      <c r="E177" s="469"/>
      <c r="F177" s="469"/>
      <c r="G177" s="469"/>
      <c r="H177" s="469"/>
      <c r="I177" s="469"/>
      <c r="J177" s="469"/>
      <c r="K177" s="469"/>
      <c r="L177" s="469"/>
      <c r="M177" s="469"/>
      <c r="N177" s="469"/>
      <c r="O177" s="469"/>
      <c r="P177" s="469"/>
      <c r="Q177" s="470"/>
      <c r="R177" s="18"/>
      <c r="S177" s="19"/>
      <c r="T177" s="389"/>
      <c r="U177" s="17">
        <v>110.85</v>
      </c>
      <c r="V177" s="292">
        <f t="shared" si="18"/>
        <v>673.66800000000001</v>
      </c>
      <c r="W177" s="364"/>
      <c r="X177" s="365"/>
      <c r="Y177" s="382"/>
      <c r="Z177" s="1"/>
    </row>
    <row r="178" spans="1:26" s="49" customFormat="1" ht="15.95" customHeight="1">
      <c r="A178" s="6" t="s">
        <v>77</v>
      </c>
      <c r="B178" s="381" t="s">
        <v>78</v>
      </c>
      <c r="C178" s="468" t="s">
        <v>88</v>
      </c>
      <c r="D178" s="469"/>
      <c r="E178" s="469"/>
      <c r="F178" s="469"/>
      <c r="G178" s="469"/>
      <c r="H178" s="469"/>
      <c r="I178" s="469"/>
      <c r="J178" s="469"/>
      <c r="K178" s="469"/>
      <c r="L178" s="469"/>
      <c r="M178" s="469"/>
      <c r="N178" s="469"/>
      <c r="O178" s="469"/>
      <c r="P178" s="469"/>
      <c r="Q178" s="470"/>
      <c r="R178" s="18"/>
      <c r="S178" s="19"/>
      <c r="T178" s="389"/>
      <c r="U178" s="17">
        <v>106.35599999999999</v>
      </c>
      <c r="V178" s="292">
        <f t="shared" si="18"/>
        <v>780.024</v>
      </c>
      <c r="W178" s="385"/>
      <c r="X178" s="386"/>
      <c r="Y178" s="387"/>
      <c r="Z178" s="1"/>
    </row>
    <row r="179" spans="1:26" s="49" customFormat="1" ht="15.95" customHeight="1">
      <c r="A179" s="6" t="s">
        <v>77</v>
      </c>
      <c r="B179" s="381" t="s">
        <v>78</v>
      </c>
      <c r="C179" s="468" t="s">
        <v>89</v>
      </c>
      <c r="D179" s="469"/>
      <c r="E179" s="469"/>
      <c r="F179" s="469"/>
      <c r="G179" s="469"/>
      <c r="H179" s="469"/>
      <c r="I179" s="469"/>
      <c r="J179" s="469"/>
      <c r="K179" s="469"/>
      <c r="L179" s="469"/>
      <c r="M179" s="469"/>
      <c r="N179" s="469"/>
      <c r="O179" s="469"/>
      <c r="P179" s="469"/>
      <c r="Q179" s="470"/>
      <c r="R179" s="16"/>
      <c r="S179" s="19"/>
      <c r="T179" s="389"/>
      <c r="U179" s="17">
        <v>115.374</v>
      </c>
      <c r="V179" s="292">
        <f t="shared" si="18"/>
        <v>895.39800000000002</v>
      </c>
      <c r="W179" s="364"/>
      <c r="X179" s="365"/>
      <c r="Y179" s="382"/>
      <c r="Z179" s="1"/>
    </row>
    <row r="180" spans="1:26" s="49" customFormat="1" ht="15.95" customHeight="1">
      <c r="A180" s="6" t="s">
        <v>77</v>
      </c>
      <c r="B180" s="381" t="s">
        <v>78</v>
      </c>
      <c r="C180" s="468" t="s">
        <v>90</v>
      </c>
      <c r="D180" s="469"/>
      <c r="E180" s="469"/>
      <c r="F180" s="469"/>
      <c r="G180" s="469"/>
      <c r="H180" s="469"/>
      <c r="I180" s="469"/>
      <c r="J180" s="469"/>
      <c r="K180" s="469"/>
      <c r="L180" s="469"/>
      <c r="M180" s="469"/>
      <c r="N180" s="469"/>
      <c r="O180" s="469"/>
      <c r="P180" s="469"/>
      <c r="Q180" s="470"/>
      <c r="R180" s="16"/>
      <c r="S180" s="19"/>
      <c r="T180" s="389"/>
      <c r="U180" s="17">
        <v>99.016999999999996</v>
      </c>
      <c r="V180" s="292">
        <f t="shared" si="18"/>
        <v>994.41499999999996</v>
      </c>
      <c r="W180" s="366"/>
      <c r="X180" s="365"/>
      <c r="Y180" s="382"/>
      <c r="Z180" s="1"/>
    </row>
    <row r="181" spans="1:26" s="49" customFormat="1" ht="15.95" customHeight="1">
      <c r="A181" s="6" t="s">
        <v>77</v>
      </c>
      <c r="B181" s="381" t="s">
        <v>78</v>
      </c>
      <c r="C181" s="468" t="s">
        <v>91</v>
      </c>
      <c r="D181" s="469"/>
      <c r="E181" s="469"/>
      <c r="F181" s="469"/>
      <c r="G181" s="469"/>
      <c r="H181" s="469"/>
      <c r="I181" s="469"/>
      <c r="J181" s="469"/>
      <c r="K181" s="469"/>
      <c r="L181" s="469"/>
      <c r="M181" s="469"/>
      <c r="N181" s="469"/>
      <c r="O181" s="469"/>
      <c r="P181" s="469"/>
      <c r="Q181" s="470"/>
      <c r="R181" s="16"/>
      <c r="S181" s="346"/>
      <c r="T181" s="389"/>
      <c r="U181" s="17">
        <v>63.585999999999999</v>
      </c>
      <c r="V181" s="292">
        <f t="shared" si="18"/>
        <v>1058.001</v>
      </c>
      <c r="W181" s="323"/>
      <c r="X181" s="324"/>
      <c r="Y181" s="329"/>
      <c r="Z181" s="1"/>
    </row>
    <row r="182" spans="1:26" s="49" customFormat="1" ht="15.95" customHeight="1">
      <c r="A182" s="6" t="s">
        <v>77</v>
      </c>
      <c r="B182" s="381" t="s">
        <v>78</v>
      </c>
      <c r="C182" s="468" t="s">
        <v>92</v>
      </c>
      <c r="D182" s="469"/>
      <c r="E182" s="469"/>
      <c r="F182" s="469"/>
      <c r="G182" s="469"/>
      <c r="H182" s="469"/>
      <c r="I182" s="469"/>
      <c r="J182" s="469"/>
      <c r="K182" s="469"/>
      <c r="L182" s="469"/>
      <c r="M182" s="469"/>
      <c r="N182" s="469"/>
      <c r="O182" s="469"/>
      <c r="P182" s="469"/>
      <c r="Q182" s="470"/>
      <c r="R182" s="16"/>
      <c r="S182" s="346"/>
      <c r="T182" s="389"/>
      <c r="U182" s="17">
        <v>92.2</v>
      </c>
      <c r="V182" s="292">
        <f t="shared" si="18"/>
        <v>1150.201</v>
      </c>
      <c r="W182" s="323"/>
      <c r="X182" s="324"/>
      <c r="Y182" s="329"/>
      <c r="Z182" s="1"/>
    </row>
    <row r="183" spans="1:26" s="49" customFormat="1" ht="15.95" customHeight="1">
      <c r="A183" s="6" t="s">
        <v>77</v>
      </c>
      <c r="B183" s="381" t="s">
        <v>78</v>
      </c>
      <c r="C183" s="468" t="s">
        <v>93</v>
      </c>
      <c r="D183" s="469"/>
      <c r="E183" s="469"/>
      <c r="F183" s="469"/>
      <c r="G183" s="469"/>
      <c r="H183" s="469"/>
      <c r="I183" s="469"/>
      <c r="J183" s="469"/>
      <c r="K183" s="469"/>
      <c r="L183" s="469"/>
      <c r="M183" s="469"/>
      <c r="N183" s="469"/>
      <c r="O183" s="469"/>
      <c r="P183" s="469"/>
      <c r="Q183" s="470"/>
      <c r="R183" s="18"/>
      <c r="S183" s="19"/>
      <c r="T183" s="389"/>
      <c r="U183" s="17">
        <v>98.692999999999998</v>
      </c>
      <c r="V183" s="292">
        <f t="shared" si="18"/>
        <v>1248.894</v>
      </c>
      <c r="W183" s="364"/>
      <c r="X183" s="365"/>
      <c r="Y183" s="382"/>
      <c r="Z183" s="1"/>
    </row>
    <row r="184" spans="1:26" s="49" customFormat="1" ht="15.95" customHeight="1">
      <c r="A184" s="6" t="s">
        <v>77</v>
      </c>
      <c r="B184" s="381" t="s">
        <v>78</v>
      </c>
      <c r="C184" s="468" t="s">
        <v>94</v>
      </c>
      <c r="D184" s="469"/>
      <c r="E184" s="469"/>
      <c r="F184" s="469"/>
      <c r="G184" s="469"/>
      <c r="H184" s="469"/>
      <c r="I184" s="469"/>
      <c r="J184" s="469"/>
      <c r="K184" s="469"/>
      <c r="L184" s="469"/>
      <c r="M184" s="469"/>
      <c r="N184" s="469"/>
      <c r="O184" s="469"/>
      <c r="P184" s="469"/>
      <c r="Q184" s="470"/>
      <c r="R184" s="16"/>
      <c r="S184" s="19"/>
      <c r="T184" s="389"/>
      <c r="U184" s="17">
        <v>103.068</v>
      </c>
      <c r="V184" s="292">
        <f t="shared" si="18"/>
        <v>1351.962</v>
      </c>
      <c r="W184" s="364"/>
      <c r="X184" s="365"/>
      <c r="Y184" s="382"/>
      <c r="Z184" s="1"/>
    </row>
    <row r="185" spans="1:26" s="49" customFormat="1" ht="15.95" customHeight="1">
      <c r="A185" s="383" t="s">
        <v>80</v>
      </c>
      <c r="B185" s="384" t="s">
        <v>81</v>
      </c>
      <c r="C185" s="468" t="s">
        <v>95</v>
      </c>
      <c r="D185" s="469"/>
      <c r="E185" s="469"/>
      <c r="F185" s="469"/>
      <c r="G185" s="469"/>
      <c r="H185" s="469"/>
      <c r="I185" s="469"/>
      <c r="J185" s="469"/>
      <c r="K185" s="469"/>
      <c r="L185" s="469"/>
      <c r="M185" s="469"/>
      <c r="N185" s="469"/>
      <c r="O185" s="469"/>
      <c r="P185" s="469"/>
      <c r="Q185" s="470"/>
      <c r="R185" s="16"/>
      <c r="S185" s="19"/>
      <c r="T185" s="389"/>
      <c r="U185" s="17">
        <v>97.325000000000003</v>
      </c>
      <c r="V185" s="292">
        <f t="shared" si="18"/>
        <v>1449.287</v>
      </c>
      <c r="W185" s="298" t="s">
        <v>96</v>
      </c>
      <c r="X185" s="299" t="e">
        <f>#REF!</f>
        <v>#REF!</v>
      </c>
      <c r="Y185" s="317" t="str">
        <f>W189</f>
        <v>m²</v>
      </c>
      <c r="Z185" s="1"/>
    </row>
    <row r="186" spans="1:26" s="49" customFormat="1" ht="15.95" customHeight="1">
      <c r="A186" s="383" t="s">
        <v>80</v>
      </c>
      <c r="B186" s="384" t="s">
        <v>81</v>
      </c>
      <c r="C186" s="468" t="s">
        <v>97</v>
      </c>
      <c r="D186" s="469"/>
      <c r="E186" s="469"/>
      <c r="F186" s="469"/>
      <c r="G186" s="469"/>
      <c r="H186" s="469"/>
      <c r="I186" s="469"/>
      <c r="J186" s="469"/>
      <c r="K186" s="469"/>
      <c r="L186" s="469"/>
      <c r="M186" s="469"/>
      <c r="N186" s="469"/>
      <c r="O186" s="469"/>
      <c r="P186" s="469"/>
      <c r="Q186" s="470"/>
      <c r="R186" s="16"/>
      <c r="S186" s="346"/>
      <c r="T186" s="389"/>
      <c r="U186" s="17">
        <v>112.88</v>
      </c>
      <c r="V186" s="292">
        <f t="shared" si="18"/>
        <v>1562.1669999999999</v>
      </c>
      <c r="W186" s="298" t="s">
        <v>98</v>
      </c>
      <c r="X186" s="299">
        <f>SUM(V189)</f>
        <v>1647.3</v>
      </c>
      <c r="Y186" s="446" t="str">
        <f>W189</f>
        <v>m²</v>
      </c>
      <c r="Z186" s="1"/>
    </row>
    <row r="187" spans="1:26" s="49" customFormat="1" ht="15.95" customHeight="1">
      <c r="A187" s="383" t="s">
        <v>80</v>
      </c>
      <c r="B187" s="384" t="s">
        <v>81</v>
      </c>
      <c r="C187" s="468" t="s">
        <v>99</v>
      </c>
      <c r="D187" s="469"/>
      <c r="E187" s="469"/>
      <c r="F187" s="469"/>
      <c r="G187" s="469"/>
      <c r="H187" s="469"/>
      <c r="I187" s="469"/>
      <c r="J187" s="469"/>
      <c r="K187" s="469"/>
      <c r="L187" s="469"/>
      <c r="M187" s="469"/>
      <c r="N187" s="469"/>
      <c r="O187" s="469"/>
      <c r="P187" s="469"/>
      <c r="Q187" s="470"/>
      <c r="R187" s="16"/>
      <c r="S187" s="346"/>
      <c r="T187" s="389"/>
      <c r="U187" s="17">
        <v>47.643000000000001</v>
      </c>
      <c r="V187" s="292">
        <f t="shared" si="18"/>
        <v>1609.81</v>
      </c>
      <c r="W187" s="298" t="s">
        <v>100</v>
      </c>
      <c r="X187" s="299">
        <v>847.49799999999993</v>
      </c>
      <c r="Y187" s="446" t="str">
        <f>W189</f>
        <v>m²</v>
      </c>
      <c r="Z187" s="1"/>
    </row>
    <row r="188" spans="1:26" s="49" customFormat="1" ht="15.95" customHeight="1">
      <c r="A188" s="383" t="s">
        <v>80</v>
      </c>
      <c r="B188" s="384" t="s">
        <v>81</v>
      </c>
      <c r="C188" s="468" t="s">
        <v>101</v>
      </c>
      <c r="D188" s="469"/>
      <c r="E188" s="469"/>
      <c r="F188" s="469"/>
      <c r="G188" s="469"/>
      <c r="H188" s="469"/>
      <c r="I188" s="469"/>
      <c r="J188" s="469"/>
      <c r="K188" s="469"/>
      <c r="L188" s="469"/>
      <c r="M188" s="469"/>
      <c r="N188" s="469"/>
      <c r="O188" s="469"/>
      <c r="P188" s="469"/>
      <c r="Q188" s="470"/>
      <c r="R188" s="16"/>
      <c r="S188" s="346"/>
      <c r="T188" s="389"/>
      <c r="U188" s="17">
        <v>37.49</v>
      </c>
      <c r="V188" s="292">
        <f t="shared" si="18"/>
        <v>1647.3</v>
      </c>
      <c r="W188" s="447" t="s">
        <v>102</v>
      </c>
      <c r="X188" s="448">
        <f>X186-X187</f>
        <v>799.80200000000002</v>
      </c>
      <c r="Y188" s="449" t="str">
        <f>W189</f>
        <v>m²</v>
      </c>
      <c r="Z188" s="1"/>
    </row>
    <row r="189" spans="1:26" s="49" customFormat="1" ht="15.6">
      <c r="A189" s="496" t="s">
        <v>103</v>
      </c>
      <c r="B189" s="497"/>
      <c r="C189" s="497"/>
      <c r="D189" s="497"/>
      <c r="E189" s="497"/>
      <c r="F189" s="497"/>
      <c r="G189" s="497"/>
      <c r="H189" s="497"/>
      <c r="I189" s="497"/>
      <c r="J189" s="497"/>
      <c r="K189" s="497"/>
      <c r="L189" s="497"/>
      <c r="M189" s="497"/>
      <c r="N189" s="497"/>
      <c r="O189" s="497"/>
      <c r="P189" s="497"/>
      <c r="Q189" s="497"/>
      <c r="R189" s="497"/>
      <c r="S189" s="497"/>
      <c r="T189" s="497"/>
      <c r="U189" s="498"/>
      <c r="V189" s="74">
        <f>SUM(V188)</f>
        <v>1647.3</v>
      </c>
      <c r="W189" s="499" t="s">
        <v>104</v>
      </c>
      <c r="X189" s="500"/>
      <c r="Y189" s="501"/>
      <c r="Z189" s="2"/>
    </row>
    <row r="195" spans="1:25" s="1" customFormat="1">
      <c r="C195" s="504" t="s">
        <v>112</v>
      </c>
      <c r="D195" s="504"/>
      <c r="E195" s="504"/>
      <c r="F195" s="504"/>
      <c r="G195" s="504"/>
      <c r="P195" s="59" t="s">
        <v>113</v>
      </c>
      <c r="Q195" s="59"/>
    </row>
    <row r="196" spans="1:25" s="1" customFormat="1">
      <c r="C196" s="471" t="s">
        <v>114</v>
      </c>
      <c r="D196" s="471"/>
      <c r="E196" s="471"/>
      <c r="F196" s="471"/>
      <c r="G196" s="471"/>
      <c r="H196" s="75"/>
      <c r="I196" s="75"/>
      <c r="J196" s="471"/>
      <c r="K196" s="471"/>
      <c r="L196" s="75"/>
      <c r="M196" s="75"/>
      <c r="P196" s="471" t="s">
        <v>115</v>
      </c>
      <c r="Q196" s="471"/>
    </row>
    <row r="197" spans="1:25" s="1" customFormat="1">
      <c r="C197" s="471" t="s">
        <v>116</v>
      </c>
      <c r="D197" s="471"/>
      <c r="E197" s="471"/>
      <c r="F197" s="471"/>
      <c r="G197" s="471"/>
      <c r="P197" s="471" t="s">
        <v>117</v>
      </c>
      <c r="Q197" s="471"/>
      <c r="T197" s="75"/>
      <c r="U197" s="75"/>
    </row>
    <row r="200" spans="1:25">
      <c r="A200" s="1"/>
      <c r="B200" s="1"/>
      <c r="C200" s="471"/>
      <c r="D200" s="471"/>
      <c r="E200" s="471"/>
      <c r="F200" s="471"/>
      <c r="G200" s="471"/>
      <c r="H200" s="1"/>
      <c r="I200" s="1"/>
      <c r="J200" s="1"/>
      <c r="K200" s="1"/>
      <c r="L200" s="1"/>
      <c r="M200" s="1"/>
      <c r="N200" s="1"/>
      <c r="O200" s="1"/>
      <c r="P200" s="471"/>
      <c r="Q200" s="471"/>
      <c r="R200" s="1"/>
      <c r="S200" s="1"/>
      <c r="T200" s="1"/>
      <c r="U200" s="1"/>
      <c r="V200" s="1"/>
      <c r="W200" s="1"/>
      <c r="X200" s="1"/>
      <c r="Y200" s="1"/>
    </row>
    <row r="201" spans="1:25">
      <c r="A201" s="1"/>
      <c r="B201" s="1"/>
      <c r="C201" s="75"/>
      <c r="D201" s="75"/>
      <c r="E201" s="75"/>
      <c r="F201" s="75"/>
      <c r="G201" s="75"/>
      <c r="H201" s="1"/>
      <c r="I201" s="1"/>
      <c r="J201" s="1"/>
      <c r="K201" s="1"/>
      <c r="L201" s="1"/>
      <c r="M201" s="1"/>
      <c r="N201" s="1"/>
      <c r="O201" s="1"/>
      <c r="P201" s="75"/>
      <c r="Q201" s="75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1"/>
      <c r="C202" s="75"/>
      <c r="D202" s="75"/>
      <c r="E202" s="75"/>
      <c r="F202" s="75"/>
      <c r="G202" s="75"/>
      <c r="H202" s="1"/>
      <c r="I202" s="1"/>
      <c r="J202" s="1"/>
      <c r="K202" s="1"/>
      <c r="L202" s="1"/>
      <c r="M202" s="1"/>
      <c r="N202" s="1"/>
      <c r="O202" s="1"/>
      <c r="P202" s="75"/>
      <c r="Q202" s="75"/>
      <c r="R202" s="1"/>
      <c r="S202" s="1"/>
      <c r="T202" s="1"/>
      <c r="U202" s="1"/>
      <c r="V202" s="1"/>
      <c r="W202" s="1"/>
      <c r="X202" s="1"/>
      <c r="Y202" s="1"/>
    </row>
  </sheetData>
  <dataConsolidate/>
  <mergeCells count="259">
    <mergeCell ref="C185:Q185"/>
    <mergeCell ref="C186:Q186"/>
    <mergeCell ref="C187:Q187"/>
    <mergeCell ref="C188:Q188"/>
    <mergeCell ref="A189:U189"/>
    <mergeCell ref="W189:Y189"/>
    <mergeCell ref="C113:G113"/>
    <mergeCell ref="P113:Q113"/>
    <mergeCell ref="C164:G164"/>
    <mergeCell ref="C165:G165"/>
    <mergeCell ref="P165:Q165"/>
    <mergeCell ref="C166:G166"/>
    <mergeCell ref="P166:Q166"/>
    <mergeCell ref="C139:P140"/>
    <mergeCell ref="C141:P141"/>
    <mergeCell ref="C142:P142"/>
    <mergeCell ref="C143:P143"/>
    <mergeCell ref="C144:P144"/>
    <mergeCell ref="C145:P145"/>
    <mergeCell ref="C146:P146"/>
    <mergeCell ref="C147:P147"/>
    <mergeCell ref="C148:P148"/>
    <mergeCell ref="C149:P149"/>
    <mergeCell ref="C150:P150"/>
    <mergeCell ref="W89:Y89"/>
    <mergeCell ref="C90:Q90"/>
    <mergeCell ref="A136:U136"/>
    <mergeCell ref="W136:Y136"/>
    <mergeCell ref="W141:Y141"/>
    <mergeCell ref="W142:Y142"/>
    <mergeCell ref="W143:Y143"/>
    <mergeCell ref="C127:Q127"/>
    <mergeCell ref="C128:Q128"/>
    <mergeCell ref="C129:Q129"/>
    <mergeCell ref="C130:Q130"/>
    <mergeCell ref="C131:Q131"/>
    <mergeCell ref="C132:Q132"/>
    <mergeCell ref="C133:Q133"/>
    <mergeCell ref="C134:Q134"/>
    <mergeCell ref="C135:Q135"/>
    <mergeCell ref="C121:Q121"/>
    <mergeCell ref="C122:Q122"/>
    <mergeCell ref="C123:Q123"/>
    <mergeCell ref="C124:Q124"/>
    <mergeCell ref="C125:Q125"/>
    <mergeCell ref="C126:Q126"/>
    <mergeCell ref="B138:L138"/>
    <mergeCell ref="R138:Y138"/>
    <mergeCell ref="C53:Q53"/>
    <mergeCell ref="A54:U54"/>
    <mergeCell ref="C34:Q35"/>
    <mergeCell ref="C65:Q65"/>
    <mergeCell ref="W65:Y65"/>
    <mergeCell ref="C66:Q66"/>
    <mergeCell ref="W66:Y66"/>
    <mergeCell ref="C67:Q67"/>
    <mergeCell ref="W67:Y67"/>
    <mergeCell ref="C63:Q64"/>
    <mergeCell ref="C44:Q44"/>
    <mergeCell ref="C45:Q45"/>
    <mergeCell ref="C46:Q46"/>
    <mergeCell ref="C47:Q47"/>
    <mergeCell ref="C48:Q48"/>
    <mergeCell ref="C49:Q49"/>
    <mergeCell ref="C50:Q50"/>
    <mergeCell ref="C51:Q51"/>
    <mergeCell ref="C52:Q52"/>
    <mergeCell ref="C58:G58"/>
    <mergeCell ref="C59:G59"/>
    <mergeCell ref="P59:Q59"/>
    <mergeCell ref="C60:G60"/>
    <mergeCell ref="P60:Q60"/>
    <mergeCell ref="C37:Q37"/>
    <mergeCell ref="W37:Y37"/>
    <mergeCell ref="C38:Q38"/>
    <mergeCell ref="W38:Y38"/>
    <mergeCell ref="C39:Q39"/>
    <mergeCell ref="C40:Q40"/>
    <mergeCell ref="C41:Q41"/>
    <mergeCell ref="C42:Q42"/>
    <mergeCell ref="C43:Q43"/>
    <mergeCell ref="C24:Q24"/>
    <mergeCell ref="C25:Q25"/>
    <mergeCell ref="C26:Q26"/>
    <mergeCell ref="C27:Q27"/>
    <mergeCell ref="C28:Q28"/>
    <mergeCell ref="C29:Q29"/>
    <mergeCell ref="C30:Q30"/>
    <mergeCell ref="C36:Q36"/>
    <mergeCell ref="W36:Y36"/>
    <mergeCell ref="C11:Q12"/>
    <mergeCell ref="C13:Q13"/>
    <mergeCell ref="C14:Q14"/>
    <mergeCell ref="C15:Q15"/>
    <mergeCell ref="C16:Q16"/>
    <mergeCell ref="C22:Q22"/>
    <mergeCell ref="C23:Q23"/>
    <mergeCell ref="C20:Q20"/>
    <mergeCell ref="C21:Q21"/>
    <mergeCell ref="A1:H3"/>
    <mergeCell ref="I1:T1"/>
    <mergeCell ref="U1:Y3"/>
    <mergeCell ref="I2:T3"/>
    <mergeCell ref="A4:A5"/>
    <mergeCell ref="B4:L5"/>
    <mergeCell ref="M4:S8"/>
    <mergeCell ref="T5:U5"/>
    <mergeCell ref="V5:Y5"/>
    <mergeCell ref="B6:L6"/>
    <mergeCell ref="T6:U6"/>
    <mergeCell ref="V6:Y6"/>
    <mergeCell ref="B7:L7"/>
    <mergeCell ref="T7:U7"/>
    <mergeCell ref="T4:U4"/>
    <mergeCell ref="V4:Y4"/>
    <mergeCell ref="B8:L8"/>
    <mergeCell ref="W13:Y13"/>
    <mergeCell ref="B10:L10"/>
    <mergeCell ref="M10:O10"/>
    <mergeCell ref="P10:Q10"/>
    <mergeCell ref="R10:Y10"/>
    <mergeCell ref="C195:G195"/>
    <mergeCell ref="C196:G196"/>
    <mergeCell ref="J196:K196"/>
    <mergeCell ref="P196:Q196"/>
    <mergeCell ref="C69:Q69"/>
    <mergeCell ref="C70:Q70"/>
    <mergeCell ref="C71:Q71"/>
    <mergeCell ref="C72:Q72"/>
    <mergeCell ref="W54:Y54"/>
    <mergeCell ref="B62:L62"/>
    <mergeCell ref="M62:O62"/>
    <mergeCell ref="P62:Q62"/>
    <mergeCell ref="R62:Y62"/>
    <mergeCell ref="C73:Q73"/>
    <mergeCell ref="C74:Q74"/>
    <mergeCell ref="C75:Q75"/>
    <mergeCell ref="C76:Q76"/>
    <mergeCell ref="A83:U83"/>
    <mergeCell ref="W83:Y83"/>
    <mergeCell ref="C200:G200"/>
    <mergeCell ref="P200:Q200"/>
    <mergeCell ref="B9:P9"/>
    <mergeCell ref="P138:Q138"/>
    <mergeCell ref="C197:G197"/>
    <mergeCell ref="P197:Q197"/>
    <mergeCell ref="A11:A12"/>
    <mergeCell ref="B11:B12"/>
    <mergeCell ref="W11:Y12"/>
    <mergeCell ref="W14:Y14"/>
    <mergeCell ref="W15:Y15"/>
    <mergeCell ref="C17:Q17"/>
    <mergeCell ref="C18:Q18"/>
    <mergeCell ref="C19:Q19"/>
    <mergeCell ref="A31:U31"/>
    <mergeCell ref="W31:Y31"/>
    <mergeCell ref="B33:L33"/>
    <mergeCell ref="M33:O33"/>
    <mergeCell ref="P33:Q33"/>
    <mergeCell ref="R33:Y33"/>
    <mergeCell ref="A34:A35"/>
    <mergeCell ref="B34:B35"/>
    <mergeCell ref="W34:Y35"/>
    <mergeCell ref="C68:Q68"/>
    <mergeCell ref="A63:A64"/>
    <mergeCell ref="B63:B64"/>
    <mergeCell ref="W63:Y64"/>
    <mergeCell ref="C77:Q77"/>
    <mergeCell ref="C78:Q78"/>
    <mergeCell ref="C79:Q79"/>
    <mergeCell ref="C80:Q80"/>
    <mergeCell ref="C81:Q81"/>
    <mergeCell ref="C82:Q82"/>
    <mergeCell ref="J59:K59"/>
    <mergeCell ref="C88:Q88"/>
    <mergeCell ref="C95:Q95"/>
    <mergeCell ref="C96:Q96"/>
    <mergeCell ref="B85:L85"/>
    <mergeCell ref="M85:O85"/>
    <mergeCell ref="P85:Q85"/>
    <mergeCell ref="R85:Y85"/>
    <mergeCell ref="C112:G112"/>
    <mergeCell ref="P112:Q112"/>
    <mergeCell ref="W90:Y90"/>
    <mergeCell ref="C91:Q91"/>
    <mergeCell ref="C92:Q92"/>
    <mergeCell ref="C93:Q93"/>
    <mergeCell ref="C94:Q94"/>
    <mergeCell ref="A106:U106"/>
    <mergeCell ref="W106:Y106"/>
    <mergeCell ref="C86:Q87"/>
    <mergeCell ref="C97:Q97"/>
    <mergeCell ref="C98:Q98"/>
    <mergeCell ref="C99:Q99"/>
    <mergeCell ref="C100:Q100"/>
    <mergeCell ref="C101:Q101"/>
    <mergeCell ref="C102:Q102"/>
    <mergeCell ref="A86:A87"/>
    <mergeCell ref="B86:B87"/>
    <mergeCell ref="W86:Y87"/>
    <mergeCell ref="J112:K112"/>
    <mergeCell ref="C119:Q119"/>
    <mergeCell ref="C120:Q120"/>
    <mergeCell ref="B115:L115"/>
    <mergeCell ref="M115:O115"/>
    <mergeCell ref="P115:Q115"/>
    <mergeCell ref="R115:Y115"/>
    <mergeCell ref="A116:A117"/>
    <mergeCell ref="B116:B117"/>
    <mergeCell ref="W116:Y117"/>
    <mergeCell ref="C111:G111"/>
    <mergeCell ref="W119:Y119"/>
    <mergeCell ref="W120:Y120"/>
    <mergeCell ref="C118:Q118"/>
    <mergeCell ref="W118:Y118"/>
    <mergeCell ref="C116:Q117"/>
    <mergeCell ref="C103:Q103"/>
    <mergeCell ref="C104:Q104"/>
    <mergeCell ref="C105:Q105"/>
    <mergeCell ref="W88:Y88"/>
    <mergeCell ref="C89:Q89"/>
    <mergeCell ref="C151:P151"/>
    <mergeCell ref="C152:P152"/>
    <mergeCell ref="C153:P153"/>
    <mergeCell ref="A139:A140"/>
    <mergeCell ref="B139:B140"/>
    <mergeCell ref="W139:Y140"/>
    <mergeCell ref="A159:U159"/>
    <mergeCell ref="W159:Y159"/>
    <mergeCell ref="C154:P154"/>
    <mergeCell ref="C155:P155"/>
    <mergeCell ref="C156:P156"/>
    <mergeCell ref="R168:Y168"/>
    <mergeCell ref="A169:A170"/>
    <mergeCell ref="B169:B170"/>
    <mergeCell ref="W169:Y170"/>
    <mergeCell ref="W171:Y171"/>
    <mergeCell ref="W172:Y172"/>
    <mergeCell ref="W173:Y173"/>
    <mergeCell ref="C171:Q171"/>
    <mergeCell ref="C157:P157"/>
    <mergeCell ref="C158:P158"/>
    <mergeCell ref="C169:Q170"/>
    <mergeCell ref="C172:Q172"/>
    <mergeCell ref="C173:Q173"/>
    <mergeCell ref="C180:Q180"/>
    <mergeCell ref="C181:Q181"/>
    <mergeCell ref="C182:Q182"/>
    <mergeCell ref="C183:Q183"/>
    <mergeCell ref="C184:Q184"/>
    <mergeCell ref="C177:Q177"/>
    <mergeCell ref="J165:K165"/>
    <mergeCell ref="C178:Q178"/>
    <mergeCell ref="C179:Q179"/>
    <mergeCell ref="B168:L168"/>
    <mergeCell ref="P168:Q168"/>
    <mergeCell ref="C174:Q174"/>
    <mergeCell ref="C175:Q175"/>
    <mergeCell ref="C176:Q176"/>
  </mergeCells>
  <printOptions horizontalCentered="1"/>
  <pageMargins left="0.15748031496062992" right="0.19685039370078741" top="0.59055118110236227" bottom="0.19685039370078741" header="0.19685039370078741" footer="0"/>
  <pageSetup paperSize="9" scale="45" fitToHeight="0" orientation="landscape" r:id="rId1"/>
  <rowBreaks count="3" manualBreakCount="3">
    <brk id="61" max="26" man="1"/>
    <brk id="114" max="26" man="1"/>
    <brk id="167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61"/>
  <sheetViews>
    <sheetView view="pageBreakPreview" zoomScale="70" zoomScaleNormal="55" zoomScaleSheetLayoutView="70" zoomScalePageLayoutView="82" workbookViewId="0">
      <selection activeCell="C127" sqref="C127:Q127"/>
    </sheetView>
  </sheetViews>
  <sheetFormatPr defaultColWidth="9.140625" defaultRowHeight="15"/>
  <cols>
    <col min="1" max="1" width="15.42578125" style="2" bestFit="1" customWidth="1"/>
    <col min="2" max="2" width="33.140625" style="2" bestFit="1" customWidth="1"/>
    <col min="3" max="4" width="6.5703125" style="2" customWidth="1"/>
    <col min="5" max="6" width="3.5703125" style="2" customWidth="1"/>
    <col min="7" max="7" width="11.85546875" style="2" customWidth="1"/>
    <col min="8" max="8" width="1.140625" style="2" customWidth="1"/>
    <col min="9" max="9" width="5.140625" style="2" bestFit="1" customWidth="1"/>
    <col min="10" max="10" width="6.85546875" style="2" customWidth="1"/>
    <col min="11" max="11" width="5.140625" style="2" customWidth="1"/>
    <col min="12" max="13" width="3.28515625" style="2" customWidth="1"/>
    <col min="14" max="14" width="11.42578125" style="2" customWidth="1"/>
    <col min="15" max="15" width="1.7109375" style="2" customWidth="1"/>
    <col min="16" max="17" width="10.7109375" style="2" customWidth="1"/>
    <col min="18" max="18" width="22.28515625" style="2" customWidth="1"/>
    <col min="19" max="19" width="16.5703125" style="2" customWidth="1"/>
    <col min="20" max="20" width="16.7109375" style="2" customWidth="1"/>
    <col min="21" max="21" width="18" style="2" bestFit="1" customWidth="1"/>
    <col min="22" max="22" width="19" style="3" customWidth="1"/>
    <col min="23" max="23" width="33.7109375" style="2" bestFit="1" customWidth="1"/>
    <col min="24" max="24" width="19.5703125" style="2" bestFit="1" customWidth="1"/>
    <col min="25" max="25" width="11.7109375" style="2" customWidth="1"/>
    <col min="26" max="26" width="1.7109375" style="2" customWidth="1"/>
    <col min="27" max="27" width="19.42578125" style="2" hidden="1" customWidth="1"/>
    <col min="28" max="28" width="14.42578125" style="2" bestFit="1" customWidth="1"/>
    <col min="29" max="16384" width="9.140625" style="2"/>
  </cols>
  <sheetData>
    <row r="1" spans="1:26" ht="15.6">
      <c r="A1" s="516"/>
      <c r="B1" s="517"/>
      <c r="C1" s="517"/>
      <c r="D1" s="517"/>
      <c r="E1" s="517"/>
      <c r="F1" s="517"/>
      <c r="G1" s="517"/>
      <c r="H1" s="518"/>
      <c r="I1" s="522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4"/>
      <c r="U1" s="525"/>
      <c r="V1" s="526"/>
      <c r="W1" s="526"/>
      <c r="X1" s="526"/>
      <c r="Y1" s="527"/>
    </row>
    <row r="2" spans="1:26" s="33" customFormat="1" ht="19.5" customHeight="1">
      <c r="A2" s="519"/>
      <c r="B2" s="520"/>
      <c r="C2" s="520"/>
      <c r="D2" s="520"/>
      <c r="E2" s="520"/>
      <c r="F2" s="520"/>
      <c r="G2" s="520"/>
      <c r="H2" s="521"/>
      <c r="I2" s="531" t="s">
        <v>50</v>
      </c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3"/>
      <c r="U2" s="528"/>
      <c r="V2" s="529"/>
      <c r="W2" s="529"/>
      <c r="X2" s="529"/>
      <c r="Y2" s="530"/>
    </row>
    <row r="3" spans="1:26" s="33" customFormat="1" ht="15" customHeight="1">
      <c r="A3" s="519"/>
      <c r="B3" s="520"/>
      <c r="C3" s="520"/>
      <c r="D3" s="520"/>
      <c r="E3" s="520"/>
      <c r="F3" s="520"/>
      <c r="G3" s="520"/>
      <c r="H3" s="521"/>
      <c r="I3" s="531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3"/>
      <c r="U3" s="528"/>
      <c r="V3" s="529"/>
      <c r="W3" s="529"/>
      <c r="X3" s="529"/>
      <c r="Y3" s="530"/>
    </row>
    <row r="4" spans="1:26" s="33" customFormat="1" ht="15.75" customHeight="1">
      <c r="A4" s="534" t="s">
        <v>51</v>
      </c>
      <c r="B4" s="535" t="s">
        <v>52</v>
      </c>
      <c r="C4" s="535"/>
      <c r="D4" s="535"/>
      <c r="E4" s="535"/>
      <c r="F4" s="535"/>
      <c r="G4" s="535"/>
      <c r="H4" s="535"/>
      <c r="I4" s="535"/>
      <c r="J4" s="535"/>
      <c r="K4" s="535"/>
      <c r="L4" s="536"/>
      <c r="M4" s="539" t="s">
        <v>53</v>
      </c>
      <c r="N4" s="539"/>
      <c r="O4" s="539"/>
      <c r="P4" s="539"/>
      <c r="Q4" s="539"/>
      <c r="R4" s="539"/>
      <c r="S4" s="539"/>
      <c r="T4" s="550" t="s">
        <v>4</v>
      </c>
      <c r="U4" s="551"/>
      <c r="V4" s="543" t="s">
        <v>54</v>
      </c>
      <c r="W4" s="544"/>
      <c r="X4" s="544"/>
      <c r="Y4" s="545"/>
    </row>
    <row r="5" spans="1:26" ht="18" customHeight="1">
      <c r="A5" s="534"/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8"/>
      <c r="M5" s="539"/>
      <c r="N5" s="539"/>
      <c r="O5" s="539"/>
      <c r="P5" s="539"/>
      <c r="Q5" s="539"/>
      <c r="R5" s="539"/>
      <c r="S5" s="539"/>
      <c r="T5" s="541" t="s">
        <v>55</v>
      </c>
      <c r="U5" s="542"/>
      <c r="V5" s="543" t="s">
        <v>56</v>
      </c>
      <c r="W5" s="544"/>
      <c r="X5" s="544"/>
      <c r="Y5" s="545"/>
      <c r="Z5" s="4"/>
    </row>
    <row r="6" spans="1:26" ht="18" customHeight="1">
      <c r="A6" s="445" t="s">
        <v>57</v>
      </c>
      <c r="B6" s="546" t="s">
        <v>58</v>
      </c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39"/>
      <c r="N6" s="539"/>
      <c r="O6" s="539"/>
      <c r="P6" s="539"/>
      <c r="Q6" s="539"/>
      <c r="R6" s="539"/>
      <c r="S6" s="539"/>
      <c r="T6" s="541" t="s">
        <v>59</v>
      </c>
      <c r="U6" s="542"/>
      <c r="V6" s="547" t="s">
        <v>60</v>
      </c>
      <c r="W6" s="544"/>
      <c r="X6" s="544"/>
      <c r="Y6" s="545"/>
      <c r="Z6" s="4"/>
    </row>
    <row r="7" spans="1:26" ht="27.75" customHeight="1">
      <c r="A7" s="445" t="s">
        <v>61</v>
      </c>
      <c r="B7" s="546" t="s">
        <v>62</v>
      </c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39"/>
      <c r="N7" s="539"/>
      <c r="O7" s="539"/>
      <c r="P7" s="539"/>
      <c r="Q7" s="539"/>
      <c r="R7" s="539"/>
      <c r="S7" s="539"/>
      <c r="T7" s="548" t="s">
        <v>63</v>
      </c>
      <c r="U7" s="549"/>
      <c r="V7" s="104" t="e">
        <f>#REF!</f>
        <v>#REF!</v>
      </c>
      <c r="W7" s="105"/>
      <c r="X7" s="105"/>
      <c r="Y7" s="302"/>
      <c r="Z7" s="4"/>
    </row>
    <row r="8" spans="1:26" s="21" customFormat="1" ht="27.75" customHeight="1">
      <c r="A8" s="32" t="s">
        <v>64</v>
      </c>
      <c r="B8" s="552" t="s">
        <v>65</v>
      </c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40"/>
      <c r="N8" s="540"/>
      <c r="O8" s="540"/>
      <c r="P8" s="540"/>
      <c r="Q8" s="540"/>
      <c r="R8" s="540"/>
      <c r="S8" s="540"/>
      <c r="T8" s="31"/>
      <c r="U8" s="31"/>
      <c r="V8" s="31"/>
      <c r="W8" s="31"/>
      <c r="X8" s="31"/>
      <c r="Y8" s="303"/>
      <c r="Z8" s="22"/>
    </row>
    <row r="9" spans="1:26" ht="15.75" customHeight="1">
      <c r="A9" s="294">
        <v>5</v>
      </c>
      <c r="B9" s="505" t="s">
        <v>145</v>
      </c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  <c r="N9" s="506"/>
      <c r="O9" s="506"/>
      <c r="P9" s="507"/>
      <c r="Q9" s="64"/>
      <c r="R9" s="64"/>
      <c r="S9" s="64"/>
      <c r="T9" s="65"/>
      <c r="U9" s="65"/>
      <c r="V9" s="65"/>
      <c r="W9" s="65"/>
      <c r="X9" s="65"/>
      <c r="Y9" s="66"/>
      <c r="Z9" s="4"/>
    </row>
    <row r="10" spans="1:26" ht="29.25" customHeight="1">
      <c r="A10" s="9" t="s">
        <v>146</v>
      </c>
      <c r="B10" s="511" t="str">
        <f>$B$9</f>
        <v>SINALIZAÇÃO VIÁRIA</v>
      </c>
      <c r="C10" s="512"/>
      <c r="D10" s="512"/>
      <c r="E10" s="512"/>
      <c r="F10" s="512"/>
      <c r="G10" s="512"/>
      <c r="H10" s="512"/>
      <c r="I10" s="512"/>
      <c r="J10" s="512"/>
      <c r="K10" s="512"/>
      <c r="L10" s="513"/>
      <c r="M10" s="514" t="s">
        <v>68</v>
      </c>
      <c r="N10" s="515"/>
      <c r="O10" s="515"/>
      <c r="P10" s="475">
        <v>72947</v>
      </c>
      <c r="Q10" s="476"/>
      <c r="R10" s="477" t="s">
        <v>147</v>
      </c>
      <c r="S10" s="478"/>
      <c r="T10" s="478"/>
      <c r="U10" s="478"/>
      <c r="V10" s="478"/>
      <c r="W10" s="478"/>
      <c r="X10" s="478"/>
      <c r="Y10" s="479"/>
      <c r="Z10" s="4"/>
    </row>
    <row r="11" spans="1:26" s="49" customFormat="1" ht="34.5" customHeight="1">
      <c r="A11" s="480" t="s">
        <v>70</v>
      </c>
      <c r="B11" s="482" t="s">
        <v>71</v>
      </c>
      <c r="C11" s="482" t="s">
        <v>148</v>
      </c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5"/>
      <c r="R11" s="390" t="s">
        <v>149</v>
      </c>
      <c r="S11" s="390" t="s">
        <v>141</v>
      </c>
      <c r="T11" s="390" t="s">
        <v>150</v>
      </c>
      <c r="U11" s="390" t="s">
        <v>151</v>
      </c>
      <c r="V11" s="390" t="s">
        <v>74</v>
      </c>
      <c r="W11" s="482" t="s">
        <v>75</v>
      </c>
      <c r="X11" s="484"/>
      <c r="Y11" s="485"/>
      <c r="Z11" s="1"/>
    </row>
    <row r="12" spans="1:26" s="49" customFormat="1" ht="15.95" customHeight="1">
      <c r="A12" s="481"/>
      <c r="B12" s="483"/>
      <c r="C12" s="483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Q12" s="487"/>
      <c r="R12" s="390" t="s">
        <v>130</v>
      </c>
      <c r="S12" s="390" t="s">
        <v>130</v>
      </c>
      <c r="T12" s="390" t="s">
        <v>76</v>
      </c>
      <c r="U12" s="390" t="s">
        <v>76</v>
      </c>
      <c r="V12" s="390" t="str">
        <f>U12</f>
        <v>(m²)</v>
      </c>
      <c r="W12" s="483"/>
      <c r="X12" s="486"/>
      <c r="Y12" s="487"/>
      <c r="Z12" s="1"/>
    </row>
    <row r="13" spans="1:26" s="49" customFormat="1" ht="15.95" customHeight="1">
      <c r="A13" s="383" t="s">
        <v>80</v>
      </c>
      <c r="B13" s="384" t="s">
        <v>81</v>
      </c>
      <c r="C13" s="491" t="s">
        <v>152</v>
      </c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3"/>
      <c r="R13" s="17">
        <v>478.92</v>
      </c>
      <c r="S13" s="17">
        <v>0.1</v>
      </c>
      <c r="T13" s="17"/>
      <c r="U13" s="17">
        <f>TRUNC(R13*S13,2)</f>
        <v>47.89</v>
      </c>
      <c r="V13" s="17">
        <f>U13</f>
        <v>47.89</v>
      </c>
      <c r="W13" s="364"/>
      <c r="X13" s="365"/>
      <c r="Y13" s="382"/>
      <c r="Z13" s="1"/>
    </row>
    <row r="14" spans="1:26" s="49" customFormat="1" ht="15.95" customHeight="1">
      <c r="A14" s="383" t="s">
        <v>80</v>
      </c>
      <c r="B14" s="384" t="s">
        <v>81</v>
      </c>
      <c r="C14" s="468" t="s">
        <v>153</v>
      </c>
      <c r="D14" s="469"/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70"/>
      <c r="R14" s="17">
        <v>179</v>
      </c>
      <c r="S14" s="17">
        <v>0.1</v>
      </c>
      <c r="T14" s="17"/>
      <c r="U14" s="17">
        <f>TRUNC(R14*S14*2,2)</f>
        <v>35.799999999999997</v>
      </c>
      <c r="V14" s="17">
        <f>V13+U14</f>
        <v>83.69</v>
      </c>
      <c r="W14" s="364"/>
      <c r="X14" s="365"/>
      <c r="Y14" s="382"/>
      <c r="Z14" s="1"/>
    </row>
    <row r="15" spans="1:26" s="49" customFormat="1" ht="15.95" customHeight="1">
      <c r="A15" s="383" t="s">
        <v>80</v>
      </c>
      <c r="B15" s="384" t="s">
        <v>81</v>
      </c>
      <c r="C15" s="468" t="s">
        <v>154</v>
      </c>
      <c r="D15" s="469"/>
      <c r="E15" s="469"/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70"/>
      <c r="R15" s="17">
        <v>14</v>
      </c>
      <c r="S15" s="17"/>
      <c r="T15" s="17">
        <v>2.92</v>
      </c>
      <c r="U15" s="17">
        <f>R15*T15</f>
        <v>40.879999999999995</v>
      </c>
      <c r="V15" s="17">
        <f t="shared" ref="V15:V20" si="0">V14+U15</f>
        <v>124.57</v>
      </c>
      <c r="W15" s="364"/>
      <c r="X15" s="365"/>
      <c r="Y15" s="382"/>
      <c r="Z15" s="1"/>
    </row>
    <row r="16" spans="1:26" s="49" customFormat="1" ht="15.95" customHeight="1">
      <c r="A16" s="383" t="s">
        <v>80</v>
      </c>
      <c r="B16" s="384" t="s">
        <v>81</v>
      </c>
      <c r="C16" s="468" t="s">
        <v>155</v>
      </c>
      <c r="D16" s="469"/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70"/>
      <c r="R16" s="17">
        <v>111.18</v>
      </c>
      <c r="S16" s="17">
        <v>0.4</v>
      </c>
      <c r="T16" s="17"/>
      <c r="U16" s="17">
        <f>TRUNC(R16*S16,2)</f>
        <v>44.47</v>
      </c>
      <c r="V16" s="17">
        <f t="shared" si="0"/>
        <v>169.04</v>
      </c>
      <c r="W16" s="364"/>
      <c r="X16" s="365"/>
      <c r="Y16" s="382"/>
      <c r="Z16" s="1"/>
    </row>
    <row r="17" spans="1:26" s="49" customFormat="1" ht="15.95" customHeight="1">
      <c r="A17" s="383" t="s">
        <v>80</v>
      </c>
      <c r="B17" s="384" t="s">
        <v>81</v>
      </c>
      <c r="C17" s="468" t="s">
        <v>156</v>
      </c>
      <c r="D17" s="469"/>
      <c r="E17" s="469"/>
      <c r="F17" s="469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70"/>
      <c r="R17" s="17">
        <v>229</v>
      </c>
      <c r="S17" s="17">
        <v>0.4</v>
      </c>
      <c r="T17" s="17">
        <v>4</v>
      </c>
      <c r="U17" s="17">
        <f>R17*S17*T17</f>
        <v>366.40000000000003</v>
      </c>
      <c r="V17" s="17">
        <f t="shared" si="0"/>
        <v>535.44000000000005</v>
      </c>
      <c r="W17" s="298" t="s">
        <v>96</v>
      </c>
      <c r="X17" s="299" t="e">
        <f>#REF!</f>
        <v>#REF!</v>
      </c>
      <c r="Y17" s="317" t="str">
        <f>W21</f>
        <v>m²</v>
      </c>
      <c r="Z17" s="1"/>
    </row>
    <row r="18" spans="1:26" s="49" customFormat="1" ht="15.95" customHeight="1">
      <c r="A18" s="383" t="s">
        <v>80</v>
      </c>
      <c r="B18" s="384" t="s">
        <v>81</v>
      </c>
      <c r="C18" s="468" t="s">
        <v>157</v>
      </c>
      <c r="D18" s="469"/>
      <c r="E18" s="469"/>
      <c r="F18" s="469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70"/>
      <c r="R18" s="17">
        <v>34</v>
      </c>
      <c r="S18" s="17"/>
      <c r="T18" s="17">
        <v>1.21</v>
      </c>
      <c r="U18" s="17">
        <f>R18*T18</f>
        <v>41.14</v>
      </c>
      <c r="V18" s="17">
        <f t="shared" si="0"/>
        <v>576.58000000000004</v>
      </c>
      <c r="W18" s="298" t="s">
        <v>98</v>
      </c>
      <c r="X18" s="299">
        <f>SUM(V21)</f>
        <v>576.58000000000004</v>
      </c>
      <c r="Y18" s="446" t="str">
        <f>W21</f>
        <v>m²</v>
      </c>
      <c r="Z18" s="1"/>
    </row>
    <row r="19" spans="1:26" s="49" customFormat="1" ht="15.95" customHeight="1">
      <c r="A19" s="6"/>
      <c r="B19" s="332"/>
      <c r="C19" s="395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7"/>
      <c r="R19" s="17"/>
      <c r="S19" s="17"/>
      <c r="T19" s="17"/>
      <c r="U19" s="17"/>
      <c r="V19" s="17">
        <f t="shared" si="0"/>
        <v>576.58000000000004</v>
      </c>
      <c r="W19" s="298" t="s">
        <v>100</v>
      </c>
      <c r="X19" s="299">
        <v>0</v>
      </c>
      <c r="Y19" s="446" t="str">
        <f>W21</f>
        <v>m²</v>
      </c>
      <c r="Z19" s="1"/>
    </row>
    <row r="20" spans="1:26" s="49" customFormat="1" ht="15.95" customHeight="1">
      <c r="A20" s="6"/>
      <c r="B20" s="332"/>
      <c r="C20" s="398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400"/>
      <c r="R20" s="17"/>
      <c r="S20" s="17"/>
      <c r="T20" s="17"/>
      <c r="U20" s="17"/>
      <c r="V20" s="17">
        <f t="shared" si="0"/>
        <v>576.58000000000004</v>
      </c>
      <c r="W20" s="447" t="s">
        <v>102</v>
      </c>
      <c r="X20" s="448">
        <f>X18-X19</f>
        <v>576.58000000000004</v>
      </c>
      <c r="Y20" s="449" t="str">
        <f>W21</f>
        <v>m²</v>
      </c>
      <c r="Z20" s="1"/>
    </row>
    <row r="21" spans="1:26" s="49" customFormat="1" ht="15.6">
      <c r="A21" s="496" t="s">
        <v>103</v>
      </c>
      <c r="B21" s="497"/>
      <c r="C21" s="497"/>
      <c r="D21" s="497"/>
      <c r="E21" s="497"/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/>
      <c r="Q21" s="497"/>
      <c r="R21" s="497"/>
      <c r="S21" s="497"/>
      <c r="T21" s="497"/>
      <c r="U21" s="498"/>
      <c r="V21" s="74">
        <f>SUM(U13:U20)</f>
        <v>576.58000000000004</v>
      </c>
      <c r="W21" s="499" t="s">
        <v>104</v>
      </c>
      <c r="X21" s="500"/>
      <c r="Y21" s="501"/>
      <c r="Z21" s="2"/>
    </row>
    <row r="23" spans="1:26" ht="29.25" customHeight="1">
      <c r="A23" s="70" t="s">
        <v>158</v>
      </c>
      <c r="B23" s="508" t="str">
        <f>$B$9</f>
        <v>SINALIZAÇÃO VIÁRIA</v>
      </c>
      <c r="C23" s="509"/>
      <c r="D23" s="509"/>
      <c r="E23" s="509"/>
      <c r="F23" s="509"/>
      <c r="G23" s="509"/>
      <c r="H23" s="509"/>
      <c r="I23" s="509"/>
      <c r="J23" s="509"/>
      <c r="K23" s="509"/>
      <c r="L23" s="510"/>
      <c r="M23" s="502" t="s">
        <v>68</v>
      </c>
      <c r="N23" s="503"/>
      <c r="O23" s="503"/>
      <c r="P23" s="475" t="s">
        <v>159</v>
      </c>
      <c r="Q23" s="476"/>
      <c r="R23" s="477" t="s">
        <v>160</v>
      </c>
      <c r="S23" s="478"/>
      <c r="T23" s="478"/>
      <c r="U23" s="478"/>
      <c r="V23" s="478"/>
      <c r="W23" s="478"/>
      <c r="X23" s="478"/>
      <c r="Y23" s="479"/>
      <c r="Z23" s="4"/>
    </row>
    <row r="24" spans="1:26" s="49" customFormat="1" ht="34.5" customHeight="1">
      <c r="A24" s="480" t="s">
        <v>70</v>
      </c>
      <c r="B24" s="482" t="s">
        <v>71</v>
      </c>
      <c r="C24" s="482" t="s">
        <v>161</v>
      </c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5"/>
      <c r="R24" s="390"/>
      <c r="S24" s="390"/>
      <c r="T24" s="390"/>
      <c r="U24" s="390" t="s">
        <v>149</v>
      </c>
      <c r="V24" s="390" t="s">
        <v>162</v>
      </c>
      <c r="W24" s="482" t="s">
        <v>75</v>
      </c>
      <c r="X24" s="484"/>
      <c r="Y24" s="485"/>
      <c r="Z24" s="1"/>
    </row>
    <row r="25" spans="1:26" s="49" customFormat="1" ht="15.95" customHeight="1">
      <c r="A25" s="481"/>
      <c r="B25" s="483"/>
      <c r="C25" s="483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7"/>
      <c r="R25" s="390"/>
      <c r="S25" s="390"/>
      <c r="T25" s="390"/>
      <c r="U25" s="390" t="s">
        <v>163</v>
      </c>
      <c r="V25" s="390" t="s">
        <v>163</v>
      </c>
      <c r="W25" s="483"/>
      <c r="X25" s="486"/>
      <c r="Y25" s="487"/>
      <c r="Z25" s="1"/>
    </row>
    <row r="26" spans="1:26" s="49" customFormat="1" ht="15.95" customHeight="1">
      <c r="A26" s="383" t="s">
        <v>80</v>
      </c>
      <c r="B26" s="384" t="s">
        <v>81</v>
      </c>
      <c r="C26" s="468" t="s">
        <v>154</v>
      </c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70"/>
      <c r="R26" s="17"/>
      <c r="S26" s="17"/>
      <c r="T26" s="17"/>
      <c r="U26" s="17">
        <v>18</v>
      </c>
      <c r="V26" s="17">
        <f>U26</f>
        <v>18</v>
      </c>
      <c r="W26" s="364"/>
      <c r="X26" s="365"/>
      <c r="Y26" s="382"/>
      <c r="Z26" s="1"/>
    </row>
    <row r="27" spans="1:26" s="49" customFormat="1" ht="15.95" customHeight="1">
      <c r="A27" s="383" t="s">
        <v>80</v>
      </c>
      <c r="B27" s="384" t="s">
        <v>81</v>
      </c>
      <c r="C27" s="468" t="s">
        <v>164</v>
      </c>
      <c r="D27" s="469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70"/>
      <c r="R27" s="17"/>
      <c r="S27" s="17"/>
      <c r="T27" s="17"/>
      <c r="U27" s="17">
        <v>24</v>
      </c>
      <c r="V27" s="17">
        <f>V26+U27</f>
        <v>42</v>
      </c>
      <c r="W27" s="298" t="s">
        <v>96</v>
      </c>
      <c r="X27" s="299" t="e">
        <f>#REF!</f>
        <v>#REF!</v>
      </c>
      <c r="Y27" s="317" t="str">
        <f>W31</f>
        <v>und</v>
      </c>
      <c r="Z27" s="1"/>
    </row>
    <row r="28" spans="1:26" s="49" customFormat="1" ht="15.95" customHeight="1">
      <c r="A28" s="383" t="s">
        <v>80</v>
      </c>
      <c r="B28" s="384" t="s">
        <v>81</v>
      </c>
      <c r="C28" s="468" t="s">
        <v>165</v>
      </c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70"/>
      <c r="R28" s="17"/>
      <c r="S28" s="17"/>
      <c r="T28" s="17"/>
      <c r="U28" s="17">
        <v>1</v>
      </c>
      <c r="V28" s="17">
        <f>V27+U28</f>
        <v>43</v>
      </c>
      <c r="W28" s="298" t="s">
        <v>98</v>
      </c>
      <c r="X28" s="299">
        <f>SUM(V31)</f>
        <v>43</v>
      </c>
      <c r="Y28" s="446" t="str">
        <f>W31</f>
        <v>und</v>
      </c>
      <c r="Z28" s="1"/>
    </row>
    <row r="29" spans="1:26" s="49" customFormat="1" ht="15.95" customHeight="1">
      <c r="A29" s="6"/>
      <c r="B29" s="332"/>
      <c r="C29" s="468"/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70"/>
      <c r="R29" s="17"/>
      <c r="S29" s="17"/>
      <c r="T29" s="17"/>
      <c r="U29" s="17"/>
      <c r="V29" s="17"/>
      <c r="W29" s="298" t="s">
        <v>100</v>
      </c>
      <c r="X29" s="299">
        <v>0</v>
      </c>
      <c r="Y29" s="446" t="str">
        <f>W31</f>
        <v>und</v>
      </c>
      <c r="Z29" s="1"/>
    </row>
    <row r="30" spans="1:26" s="49" customFormat="1" ht="15.95" customHeight="1">
      <c r="A30" s="6"/>
      <c r="B30" s="332"/>
      <c r="C30" s="468"/>
      <c r="D30" s="469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9"/>
      <c r="Q30" s="470"/>
      <c r="R30" s="17"/>
      <c r="S30" s="17"/>
      <c r="T30" s="17"/>
      <c r="U30" s="17"/>
      <c r="V30" s="17"/>
      <c r="W30" s="447" t="s">
        <v>102</v>
      </c>
      <c r="X30" s="448">
        <f>X28-X29</f>
        <v>43</v>
      </c>
      <c r="Y30" s="449" t="str">
        <f>W31</f>
        <v>und</v>
      </c>
      <c r="Z30" s="1"/>
    </row>
    <row r="31" spans="1:26" s="49" customFormat="1" ht="15.6">
      <c r="A31" s="496" t="s">
        <v>103</v>
      </c>
      <c r="B31" s="497"/>
      <c r="C31" s="497"/>
      <c r="D31" s="497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8"/>
      <c r="V31" s="74">
        <f>SUM(U26:U30)</f>
        <v>43</v>
      </c>
      <c r="W31" s="499" t="s">
        <v>166</v>
      </c>
      <c r="X31" s="500"/>
      <c r="Y31" s="501"/>
      <c r="Z31" s="2"/>
    </row>
    <row r="33" spans="1:26" ht="29.25" customHeight="1">
      <c r="A33" s="70" t="s">
        <v>167</v>
      </c>
      <c r="B33" s="472" t="str">
        <f>$B$9</f>
        <v>SINALIZAÇÃO VIÁRIA</v>
      </c>
      <c r="C33" s="473"/>
      <c r="D33" s="473"/>
      <c r="E33" s="473"/>
      <c r="F33" s="473"/>
      <c r="G33" s="473"/>
      <c r="H33" s="473"/>
      <c r="I33" s="473"/>
      <c r="J33" s="473"/>
      <c r="K33" s="473"/>
      <c r="L33" s="474"/>
      <c r="M33" s="502" t="s">
        <v>68</v>
      </c>
      <c r="N33" s="503"/>
      <c r="O33" s="503"/>
      <c r="P33" s="475" t="s">
        <v>168</v>
      </c>
      <c r="Q33" s="476"/>
      <c r="R33" s="477" t="s">
        <v>169</v>
      </c>
      <c r="S33" s="478"/>
      <c r="T33" s="478"/>
      <c r="U33" s="478"/>
      <c r="V33" s="478"/>
      <c r="W33" s="478"/>
      <c r="X33" s="478"/>
      <c r="Y33" s="479"/>
      <c r="Z33" s="4"/>
    </row>
    <row r="34" spans="1:26" s="49" customFormat="1" ht="34.5" customHeight="1">
      <c r="A34" s="480" t="s">
        <v>70</v>
      </c>
      <c r="B34" s="482" t="s">
        <v>71</v>
      </c>
      <c r="C34" s="482" t="s">
        <v>161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484"/>
      <c r="O34" s="484"/>
      <c r="P34" s="484"/>
      <c r="Q34" s="485"/>
      <c r="R34" s="390"/>
      <c r="S34" s="390"/>
      <c r="T34" s="390"/>
      <c r="U34" s="390" t="s">
        <v>149</v>
      </c>
      <c r="V34" s="390" t="s">
        <v>162</v>
      </c>
      <c r="W34" s="482" t="s">
        <v>75</v>
      </c>
      <c r="X34" s="484"/>
      <c r="Y34" s="485"/>
      <c r="Z34" s="1"/>
    </row>
    <row r="35" spans="1:26" s="49" customFormat="1" ht="15.95" customHeight="1">
      <c r="A35" s="481"/>
      <c r="B35" s="483"/>
      <c r="C35" s="483"/>
      <c r="D35" s="486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7"/>
      <c r="R35" s="390"/>
      <c r="S35" s="390"/>
      <c r="T35" s="390"/>
      <c r="U35" s="390" t="s">
        <v>163</v>
      </c>
      <c r="V35" s="390" t="s">
        <v>163</v>
      </c>
      <c r="W35" s="483"/>
      <c r="X35" s="486"/>
      <c r="Y35" s="487"/>
      <c r="Z35" s="1"/>
    </row>
    <row r="36" spans="1:26" s="49" customFormat="1" ht="15.95" customHeight="1">
      <c r="A36" s="383" t="s">
        <v>80</v>
      </c>
      <c r="B36" s="384" t="s">
        <v>81</v>
      </c>
      <c r="C36" s="468" t="s">
        <v>170</v>
      </c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70"/>
      <c r="R36" s="17"/>
      <c r="S36" s="17"/>
      <c r="T36" s="17"/>
      <c r="U36" s="17">
        <v>22</v>
      </c>
      <c r="V36" s="17">
        <f>U36</f>
        <v>22</v>
      </c>
      <c r="W36" s="364"/>
      <c r="X36" s="365"/>
      <c r="Y36" s="382"/>
      <c r="Z36" s="1"/>
    </row>
    <row r="37" spans="1:26" s="49" customFormat="1" ht="15.95" customHeight="1">
      <c r="A37" s="6"/>
      <c r="B37" s="381"/>
      <c r="C37" s="468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70"/>
      <c r="R37" s="17"/>
      <c r="S37" s="17"/>
      <c r="T37" s="17"/>
      <c r="U37" s="17"/>
      <c r="V37" s="17"/>
      <c r="W37" s="298" t="s">
        <v>96</v>
      </c>
      <c r="X37" s="299" t="e">
        <f>#REF!</f>
        <v>#REF!</v>
      </c>
      <c r="Y37" s="317" t="str">
        <f>W41</f>
        <v>und</v>
      </c>
      <c r="Z37" s="1"/>
    </row>
    <row r="38" spans="1:26" s="49" customFormat="1" ht="15.95" customHeight="1">
      <c r="A38" s="6"/>
      <c r="B38" s="332"/>
      <c r="C38" s="468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70"/>
      <c r="R38" s="17"/>
      <c r="S38" s="17"/>
      <c r="T38" s="17"/>
      <c r="U38" s="17"/>
      <c r="V38" s="17"/>
      <c r="W38" s="298" t="s">
        <v>98</v>
      </c>
      <c r="X38" s="299">
        <f>SUM(V41)</f>
        <v>22</v>
      </c>
      <c r="Y38" s="446" t="str">
        <f>W41</f>
        <v>und</v>
      </c>
      <c r="Z38" s="1"/>
    </row>
    <row r="39" spans="1:26" s="49" customFormat="1" ht="15.95" customHeight="1">
      <c r="A39" s="6"/>
      <c r="B39" s="332"/>
      <c r="C39" s="468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70"/>
      <c r="R39" s="17"/>
      <c r="S39" s="17"/>
      <c r="T39" s="17"/>
      <c r="U39" s="17"/>
      <c r="V39" s="17"/>
      <c r="W39" s="298" t="s">
        <v>100</v>
      </c>
      <c r="X39" s="299">
        <v>0</v>
      </c>
      <c r="Y39" s="446" t="str">
        <f>W41</f>
        <v>und</v>
      </c>
      <c r="Z39" s="1"/>
    </row>
    <row r="40" spans="1:26" s="49" customFormat="1" ht="15.95" customHeight="1">
      <c r="A40" s="6"/>
      <c r="B40" s="332"/>
      <c r="C40" s="468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9"/>
      <c r="Q40" s="470"/>
      <c r="R40" s="17"/>
      <c r="S40" s="17"/>
      <c r="T40" s="17"/>
      <c r="U40" s="17"/>
      <c r="V40" s="17"/>
      <c r="W40" s="447" t="s">
        <v>102</v>
      </c>
      <c r="X40" s="448">
        <f>X38-X39</f>
        <v>22</v>
      </c>
      <c r="Y40" s="449" t="str">
        <f>W41</f>
        <v>und</v>
      </c>
      <c r="Z40" s="1"/>
    </row>
    <row r="41" spans="1:26" s="49" customFormat="1" ht="15.6">
      <c r="A41" s="496" t="s">
        <v>103</v>
      </c>
      <c r="B41" s="497"/>
      <c r="C41" s="497"/>
      <c r="D41" s="497"/>
      <c r="E41" s="497"/>
      <c r="F41" s="497"/>
      <c r="G41" s="497"/>
      <c r="H41" s="497"/>
      <c r="I41" s="497"/>
      <c r="J41" s="497"/>
      <c r="K41" s="497"/>
      <c r="L41" s="497"/>
      <c r="M41" s="497"/>
      <c r="N41" s="497"/>
      <c r="O41" s="497"/>
      <c r="P41" s="497"/>
      <c r="Q41" s="497"/>
      <c r="R41" s="497"/>
      <c r="S41" s="497"/>
      <c r="T41" s="497"/>
      <c r="U41" s="498"/>
      <c r="V41" s="74">
        <f>SUM(U36:U40)</f>
        <v>22</v>
      </c>
      <c r="W41" s="499" t="s">
        <v>166</v>
      </c>
      <c r="X41" s="500"/>
      <c r="Y41" s="501"/>
      <c r="Z41" s="2"/>
    </row>
    <row r="43" spans="1:26" ht="29.25" customHeight="1">
      <c r="A43" s="70" t="s">
        <v>171</v>
      </c>
      <c r="B43" s="472" t="str">
        <f>$B$9</f>
        <v>SINALIZAÇÃO VIÁRIA</v>
      </c>
      <c r="C43" s="473"/>
      <c r="D43" s="473"/>
      <c r="E43" s="473"/>
      <c r="F43" s="473"/>
      <c r="G43" s="473"/>
      <c r="H43" s="473"/>
      <c r="I43" s="473"/>
      <c r="J43" s="473"/>
      <c r="K43" s="473"/>
      <c r="L43" s="474"/>
      <c r="M43" s="502" t="s">
        <v>68</v>
      </c>
      <c r="N43" s="503"/>
      <c r="O43" s="503"/>
      <c r="P43" s="475" t="s">
        <v>172</v>
      </c>
      <c r="Q43" s="476"/>
      <c r="R43" s="477" t="s">
        <v>173</v>
      </c>
      <c r="S43" s="478"/>
      <c r="T43" s="478"/>
      <c r="U43" s="478"/>
      <c r="V43" s="478"/>
      <c r="W43" s="478"/>
      <c r="X43" s="478"/>
      <c r="Y43" s="479"/>
      <c r="Z43" s="4"/>
    </row>
    <row r="44" spans="1:26" s="49" customFormat="1" ht="34.5" customHeight="1">
      <c r="A44" s="480" t="s">
        <v>70</v>
      </c>
      <c r="B44" s="482" t="s">
        <v>71</v>
      </c>
      <c r="C44" s="482" t="s">
        <v>161</v>
      </c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484"/>
      <c r="P44" s="484"/>
      <c r="Q44" s="485"/>
      <c r="R44" s="390"/>
      <c r="S44" s="390"/>
      <c r="T44" s="390"/>
      <c r="U44" s="390" t="s">
        <v>149</v>
      </c>
      <c r="V44" s="390" t="s">
        <v>162</v>
      </c>
      <c r="W44" s="482" t="s">
        <v>75</v>
      </c>
      <c r="X44" s="484"/>
      <c r="Y44" s="485"/>
      <c r="Z44" s="1"/>
    </row>
    <row r="45" spans="1:26" s="49" customFormat="1" ht="15.95" customHeight="1">
      <c r="A45" s="481"/>
      <c r="B45" s="483"/>
      <c r="C45" s="483"/>
      <c r="D45" s="486"/>
      <c r="E45" s="486"/>
      <c r="F45" s="486"/>
      <c r="G45" s="486"/>
      <c r="H45" s="486"/>
      <c r="I45" s="486"/>
      <c r="J45" s="486"/>
      <c r="K45" s="486"/>
      <c r="L45" s="486"/>
      <c r="M45" s="486"/>
      <c r="N45" s="486"/>
      <c r="O45" s="486"/>
      <c r="P45" s="486"/>
      <c r="Q45" s="487"/>
      <c r="R45" s="390"/>
      <c r="S45" s="390"/>
      <c r="T45" s="390"/>
      <c r="U45" s="390" t="s">
        <v>163</v>
      </c>
      <c r="V45" s="390" t="s">
        <v>163</v>
      </c>
      <c r="W45" s="483"/>
      <c r="X45" s="486"/>
      <c r="Y45" s="487"/>
      <c r="Z45" s="1"/>
    </row>
    <row r="46" spans="1:26" s="49" customFormat="1" ht="15.95" customHeight="1">
      <c r="A46" s="383" t="s">
        <v>80</v>
      </c>
      <c r="B46" s="384" t="s">
        <v>81</v>
      </c>
      <c r="C46" s="468" t="s">
        <v>170</v>
      </c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70"/>
      <c r="R46" s="17"/>
      <c r="S46" s="17"/>
      <c r="T46" s="17"/>
      <c r="U46" s="17">
        <v>11</v>
      </c>
      <c r="V46" s="17">
        <f>U46</f>
        <v>11</v>
      </c>
      <c r="W46" s="364"/>
      <c r="X46" s="365"/>
      <c r="Y46" s="382"/>
      <c r="Z46" s="1"/>
    </row>
    <row r="47" spans="1:26" s="49" customFormat="1" ht="15.95" customHeight="1">
      <c r="A47" s="6"/>
      <c r="B47" s="381"/>
      <c r="C47" s="468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70"/>
      <c r="R47" s="17"/>
      <c r="S47" s="17"/>
      <c r="T47" s="17"/>
      <c r="U47" s="17"/>
      <c r="V47" s="17"/>
      <c r="W47" s="298" t="s">
        <v>96</v>
      </c>
      <c r="X47" s="299" t="e">
        <f>#REF!</f>
        <v>#REF!</v>
      </c>
      <c r="Y47" s="317" t="str">
        <f>W51</f>
        <v>und</v>
      </c>
      <c r="Z47" s="1"/>
    </row>
    <row r="48" spans="1:26" s="49" customFormat="1" ht="15.95" customHeight="1">
      <c r="A48" s="6"/>
      <c r="B48" s="332"/>
      <c r="C48" s="468"/>
      <c r="D48" s="469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9"/>
      <c r="Q48" s="470"/>
      <c r="R48" s="17"/>
      <c r="S48" s="17"/>
      <c r="T48" s="17"/>
      <c r="U48" s="17"/>
      <c r="V48" s="17"/>
      <c r="W48" s="298" t="s">
        <v>98</v>
      </c>
      <c r="X48" s="299">
        <f>SUM(V51)</f>
        <v>11</v>
      </c>
      <c r="Y48" s="446" t="str">
        <f>W51</f>
        <v>und</v>
      </c>
      <c r="Z48" s="1"/>
    </row>
    <row r="49" spans="1:26" s="49" customFormat="1" ht="15.95" customHeight="1">
      <c r="A49" s="6"/>
      <c r="B49" s="332"/>
      <c r="C49" s="468"/>
      <c r="D49" s="469"/>
      <c r="E49" s="469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9"/>
      <c r="Q49" s="470"/>
      <c r="R49" s="17"/>
      <c r="S49" s="17"/>
      <c r="T49" s="17"/>
      <c r="U49" s="17"/>
      <c r="V49" s="17"/>
      <c r="W49" s="298" t="s">
        <v>100</v>
      </c>
      <c r="X49" s="299">
        <v>0</v>
      </c>
      <c r="Y49" s="446" t="str">
        <f>W51</f>
        <v>und</v>
      </c>
      <c r="Z49" s="1"/>
    </row>
    <row r="50" spans="1:26" s="49" customFormat="1" ht="15.95" customHeight="1">
      <c r="A50" s="6"/>
      <c r="B50" s="332"/>
      <c r="C50" s="468"/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9"/>
      <c r="Q50" s="470"/>
      <c r="R50" s="17"/>
      <c r="S50" s="17"/>
      <c r="T50" s="17"/>
      <c r="U50" s="17"/>
      <c r="V50" s="17"/>
      <c r="W50" s="447" t="s">
        <v>102</v>
      </c>
      <c r="X50" s="448">
        <f>X48-X49</f>
        <v>11</v>
      </c>
      <c r="Y50" s="449" t="str">
        <f>W51</f>
        <v>und</v>
      </c>
      <c r="Z50" s="1"/>
    </row>
    <row r="51" spans="1:26" s="49" customFormat="1" ht="15.6">
      <c r="A51" s="496" t="s">
        <v>103</v>
      </c>
      <c r="B51" s="497"/>
      <c r="C51" s="497"/>
      <c r="D51" s="497"/>
      <c r="E51" s="497"/>
      <c r="F51" s="497"/>
      <c r="G51" s="497"/>
      <c r="H51" s="497"/>
      <c r="I51" s="497"/>
      <c r="J51" s="497"/>
      <c r="K51" s="497"/>
      <c r="L51" s="497"/>
      <c r="M51" s="497"/>
      <c r="N51" s="497"/>
      <c r="O51" s="497"/>
      <c r="P51" s="497"/>
      <c r="Q51" s="497"/>
      <c r="R51" s="497"/>
      <c r="S51" s="497"/>
      <c r="T51" s="497"/>
      <c r="U51" s="498"/>
      <c r="V51" s="74">
        <f>SUM(U46:U50)</f>
        <v>11</v>
      </c>
      <c r="W51" s="499" t="s">
        <v>166</v>
      </c>
      <c r="X51" s="500"/>
      <c r="Y51" s="501"/>
      <c r="Z51" s="2"/>
    </row>
    <row r="56" spans="1:26" s="1" customFormat="1">
      <c r="C56" s="504" t="s">
        <v>112</v>
      </c>
      <c r="D56" s="504"/>
      <c r="E56" s="504"/>
      <c r="F56" s="504"/>
      <c r="G56" s="504"/>
      <c r="P56" s="59" t="s">
        <v>113</v>
      </c>
      <c r="Q56" s="59"/>
    </row>
    <row r="57" spans="1:26" s="1" customFormat="1">
      <c r="C57" s="471" t="s">
        <v>114</v>
      </c>
      <c r="D57" s="471"/>
      <c r="E57" s="471"/>
      <c r="F57" s="471"/>
      <c r="G57" s="471"/>
      <c r="H57" s="75"/>
      <c r="I57" s="75"/>
      <c r="J57" s="471"/>
      <c r="K57" s="471"/>
      <c r="L57" s="75"/>
      <c r="M57" s="75"/>
      <c r="P57" s="471" t="s">
        <v>115</v>
      </c>
      <c r="Q57" s="471"/>
    </row>
    <row r="58" spans="1:26" s="1" customFormat="1">
      <c r="C58" s="471" t="s">
        <v>116</v>
      </c>
      <c r="D58" s="471"/>
      <c r="E58" s="471"/>
      <c r="F58" s="471"/>
      <c r="G58" s="471"/>
      <c r="P58" s="471" t="s">
        <v>117</v>
      </c>
      <c r="Q58" s="471"/>
      <c r="T58" s="75"/>
      <c r="U58" s="75"/>
    </row>
    <row r="60" spans="1:26">
      <c r="A60" s="1"/>
      <c r="B60" s="1"/>
      <c r="C60" s="75"/>
      <c r="D60" s="75"/>
      <c r="E60" s="75"/>
      <c r="F60" s="75"/>
      <c r="G60" s="75"/>
      <c r="H60" s="1"/>
      <c r="I60" s="1"/>
      <c r="J60" s="1"/>
      <c r="K60" s="1"/>
      <c r="L60" s="1"/>
      <c r="M60" s="1"/>
      <c r="N60" s="1"/>
      <c r="O60" s="1"/>
      <c r="P60" s="75"/>
      <c r="Q60" s="75"/>
      <c r="R60" s="1"/>
      <c r="S60" s="1"/>
      <c r="T60" s="1"/>
      <c r="U60" s="1"/>
      <c r="V60" s="1"/>
      <c r="W60" s="1"/>
      <c r="X60" s="1"/>
      <c r="Y60" s="1"/>
    </row>
    <row r="61" spans="1:26">
      <c r="A61" s="1"/>
      <c r="B61" s="1"/>
      <c r="C61" s="75"/>
      <c r="D61" s="75"/>
      <c r="E61" s="75"/>
      <c r="F61" s="75"/>
      <c r="G61" s="75"/>
      <c r="H61" s="1"/>
      <c r="I61" s="1"/>
      <c r="J61" s="1"/>
      <c r="K61" s="1"/>
      <c r="L61" s="1"/>
      <c r="M61" s="1"/>
      <c r="N61" s="1"/>
      <c r="O61" s="1"/>
      <c r="P61" s="75"/>
      <c r="Q61" s="75"/>
      <c r="R61" s="1"/>
      <c r="S61" s="1"/>
      <c r="T61" s="1"/>
      <c r="U61" s="1"/>
      <c r="V61" s="1"/>
      <c r="W61" s="1"/>
      <c r="X61" s="1"/>
      <c r="Y61" s="1"/>
    </row>
  </sheetData>
  <dataConsolidate/>
  <mergeCells count="85">
    <mergeCell ref="B34:B35"/>
    <mergeCell ref="C16:Q16"/>
    <mergeCell ref="C50:Q50"/>
    <mergeCell ref="A51:U51"/>
    <mergeCell ref="W51:Y51"/>
    <mergeCell ref="A44:A45"/>
    <mergeCell ref="B44:B45"/>
    <mergeCell ref="W44:Y45"/>
    <mergeCell ref="R43:Y43"/>
    <mergeCell ref="A34:A35"/>
    <mergeCell ref="C34:Q35"/>
    <mergeCell ref="W34:Y35"/>
    <mergeCell ref="C36:Q36"/>
    <mergeCell ref="C37:Q37"/>
    <mergeCell ref="C38:Q38"/>
    <mergeCell ref="C39:Q39"/>
    <mergeCell ref="C40:Q40"/>
    <mergeCell ref="C13:Q13"/>
    <mergeCell ref="C58:G58"/>
    <mergeCell ref="P58:Q58"/>
    <mergeCell ref="C56:G56"/>
    <mergeCell ref="C57:G57"/>
    <mergeCell ref="J57:K57"/>
    <mergeCell ref="P57:Q57"/>
    <mergeCell ref="C44:Q45"/>
    <mergeCell ref="C46:Q46"/>
    <mergeCell ref="C47:Q47"/>
    <mergeCell ref="C48:Q48"/>
    <mergeCell ref="C49:Q49"/>
    <mergeCell ref="B43:L43"/>
    <mergeCell ref="M43:O43"/>
    <mergeCell ref="P43:Q43"/>
    <mergeCell ref="A41:U41"/>
    <mergeCell ref="W41:Y41"/>
    <mergeCell ref="A24:A25"/>
    <mergeCell ref="B24:B25"/>
    <mergeCell ref="C24:Q25"/>
    <mergeCell ref="W24:Y25"/>
    <mergeCell ref="C29:Q29"/>
    <mergeCell ref="C30:Q30"/>
    <mergeCell ref="A31:U31"/>
    <mergeCell ref="W31:Y31"/>
    <mergeCell ref="C27:Q27"/>
    <mergeCell ref="C28:Q28"/>
    <mergeCell ref="B33:L33"/>
    <mergeCell ref="M33:O33"/>
    <mergeCell ref="P33:Q33"/>
    <mergeCell ref="R33:Y33"/>
    <mergeCell ref="W21:Y21"/>
    <mergeCell ref="B23:L23"/>
    <mergeCell ref="M23:O23"/>
    <mergeCell ref="P23:Q23"/>
    <mergeCell ref="R23:Y23"/>
    <mergeCell ref="C17:Q17"/>
    <mergeCell ref="C18:Q18"/>
    <mergeCell ref="C26:Q26"/>
    <mergeCell ref="C14:Q14"/>
    <mergeCell ref="A11:A12"/>
    <mergeCell ref="B11:B12"/>
    <mergeCell ref="C11:Q12"/>
    <mergeCell ref="A21:U21"/>
    <mergeCell ref="C15:Q15"/>
    <mergeCell ref="W11:Y12"/>
    <mergeCell ref="B8:L8"/>
    <mergeCell ref="B9:P9"/>
    <mergeCell ref="B10:L10"/>
    <mergeCell ref="M10:O10"/>
    <mergeCell ref="P10:Q10"/>
    <mergeCell ref="R10:Y10"/>
    <mergeCell ref="A1:H3"/>
    <mergeCell ref="I1:T1"/>
    <mergeCell ref="U1:Y3"/>
    <mergeCell ref="I2:T3"/>
    <mergeCell ref="A4:A5"/>
    <mergeCell ref="B4:L5"/>
    <mergeCell ref="M4:S8"/>
    <mergeCell ref="T4:U4"/>
    <mergeCell ref="V4:Y4"/>
    <mergeCell ref="T5:U5"/>
    <mergeCell ref="V5:Y5"/>
    <mergeCell ref="B6:L6"/>
    <mergeCell ref="T6:U6"/>
    <mergeCell ref="V6:Y6"/>
    <mergeCell ref="B7:L7"/>
    <mergeCell ref="T7:U7"/>
  </mergeCells>
  <printOptions horizontalCentered="1"/>
  <pageMargins left="0.15748031496062992" right="0.19685039370078741" top="0.59055118110236227" bottom="0.19685039370078741" header="0.19685039370078741" footer="0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A120"/>
  <sheetViews>
    <sheetView view="pageBreakPreview" topLeftCell="E1" zoomScale="70" zoomScaleNormal="55" zoomScaleSheetLayoutView="70" workbookViewId="0">
      <selection activeCell="C127" sqref="C127:Q127"/>
    </sheetView>
  </sheetViews>
  <sheetFormatPr defaultRowHeight="15"/>
  <cols>
    <col min="1" max="1" width="9.140625" style="2"/>
    <col min="2" max="2" width="15.42578125" style="2" bestFit="1" customWidth="1"/>
    <col min="3" max="3" width="33.140625" style="2" bestFit="1" customWidth="1"/>
    <col min="4" max="5" width="6.5703125" style="2" customWidth="1"/>
    <col min="6" max="7" width="3.5703125" style="2" customWidth="1"/>
    <col min="8" max="8" width="11.85546875" style="2" customWidth="1"/>
    <col min="9" max="9" width="1.140625" style="2" customWidth="1"/>
    <col min="10" max="10" width="5.140625" style="2" bestFit="1" customWidth="1"/>
    <col min="11" max="11" width="6.85546875" style="2" customWidth="1"/>
    <col min="12" max="12" width="5.140625" style="2" customWidth="1"/>
    <col min="13" max="14" width="3.28515625" style="2" customWidth="1"/>
    <col min="15" max="15" width="11.42578125" style="2" customWidth="1"/>
    <col min="16" max="16" width="1.7109375" style="2" customWidth="1"/>
    <col min="17" max="17" width="17" style="2" bestFit="1" customWidth="1"/>
    <col min="18" max="18" width="18.7109375" style="2" customWidth="1"/>
    <col min="19" max="19" width="22.28515625" style="2" customWidth="1"/>
    <col min="20" max="20" width="16.5703125" style="2" customWidth="1"/>
    <col min="21" max="21" width="16.7109375" style="2" customWidth="1"/>
    <col min="22" max="22" width="18" style="2" bestFit="1" customWidth="1"/>
    <col min="23" max="23" width="19" style="3" customWidth="1"/>
    <col min="24" max="24" width="33.7109375" style="2" bestFit="1" customWidth="1"/>
    <col min="25" max="25" width="19.5703125" style="2" bestFit="1" customWidth="1"/>
    <col min="26" max="26" width="11.7109375" style="2" customWidth="1"/>
  </cols>
  <sheetData>
    <row r="1" spans="1:26">
      <c r="A1" s="33"/>
      <c r="B1" s="516"/>
      <c r="C1" s="517"/>
      <c r="D1" s="517"/>
      <c r="E1" s="517"/>
      <c r="F1" s="517"/>
      <c r="G1" s="517"/>
      <c r="H1" s="517"/>
      <c r="I1" s="518"/>
      <c r="J1" s="522"/>
      <c r="K1" s="523"/>
      <c r="L1" s="523"/>
      <c r="M1" s="523"/>
      <c r="N1" s="523"/>
      <c r="O1" s="523"/>
      <c r="P1" s="523"/>
      <c r="Q1" s="523"/>
      <c r="R1" s="523"/>
      <c r="S1" s="523"/>
      <c r="T1" s="523"/>
      <c r="U1" s="524"/>
      <c r="V1" s="525"/>
      <c r="W1" s="526"/>
      <c r="X1" s="526"/>
      <c r="Y1" s="526"/>
      <c r="Z1" s="527"/>
    </row>
    <row r="2" spans="1:26">
      <c r="A2" s="33"/>
      <c r="B2" s="519"/>
      <c r="C2" s="520"/>
      <c r="D2" s="520"/>
      <c r="E2" s="520"/>
      <c r="F2" s="520"/>
      <c r="G2" s="520"/>
      <c r="H2" s="520"/>
      <c r="I2" s="521"/>
      <c r="J2" s="557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9"/>
      <c r="V2" s="528"/>
      <c r="W2" s="529"/>
      <c r="X2" s="529"/>
      <c r="Y2" s="529"/>
      <c r="Z2" s="530"/>
    </row>
    <row r="3" spans="1:26">
      <c r="A3" s="33"/>
      <c r="B3" s="519"/>
      <c r="C3" s="520"/>
      <c r="D3" s="520"/>
      <c r="E3" s="520"/>
      <c r="F3" s="520"/>
      <c r="G3" s="520"/>
      <c r="H3" s="520"/>
      <c r="I3" s="521"/>
      <c r="J3" s="531" t="s">
        <v>50</v>
      </c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3"/>
      <c r="V3" s="528"/>
      <c r="W3" s="529"/>
      <c r="X3" s="529"/>
      <c r="Y3" s="529"/>
      <c r="Z3" s="530"/>
    </row>
    <row r="4" spans="1:26">
      <c r="A4" s="33"/>
      <c r="B4" s="519"/>
      <c r="C4" s="520"/>
      <c r="D4" s="520"/>
      <c r="E4" s="520"/>
      <c r="F4" s="520"/>
      <c r="G4" s="520"/>
      <c r="H4" s="520"/>
      <c r="I4" s="521"/>
      <c r="J4" s="531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3"/>
      <c r="V4" s="528"/>
      <c r="W4" s="529"/>
      <c r="X4" s="529"/>
      <c r="Y4" s="529"/>
      <c r="Z4" s="530"/>
    </row>
    <row r="5" spans="1:26">
      <c r="A5" s="33"/>
      <c r="B5" s="519"/>
      <c r="C5" s="520"/>
      <c r="D5" s="520"/>
      <c r="E5" s="520"/>
      <c r="F5" s="520"/>
      <c r="G5" s="520"/>
      <c r="H5" s="520"/>
      <c r="I5" s="521"/>
      <c r="J5" s="557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9"/>
      <c r="V5" s="528"/>
      <c r="W5" s="529"/>
      <c r="X5" s="529"/>
      <c r="Y5" s="529"/>
      <c r="Z5" s="530"/>
    </row>
    <row r="6" spans="1:26" ht="4.5" customHeight="1">
      <c r="A6" s="33"/>
      <c r="B6" s="554"/>
      <c r="C6" s="555"/>
      <c r="D6" s="555"/>
      <c r="E6" s="555"/>
      <c r="F6" s="555"/>
      <c r="G6" s="555"/>
      <c r="H6" s="555"/>
      <c r="I6" s="556"/>
      <c r="J6" s="563"/>
      <c r="K6" s="564"/>
      <c r="L6" s="564"/>
      <c r="M6" s="564"/>
      <c r="N6" s="564"/>
      <c r="O6" s="564"/>
      <c r="P6" s="564"/>
      <c r="Q6" s="564"/>
      <c r="R6" s="564"/>
      <c r="S6" s="564"/>
      <c r="T6" s="564"/>
      <c r="U6" s="565"/>
      <c r="V6" s="560"/>
      <c r="W6" s="561"/>
      <c r="X6" s="561"/>
      <c r="Y6" s="561"/>
      <c r="Z6" s="562"/>
    </row>
    <row r="7" spans="1:26" ht="11.25" customHeight="1">
      <c r="A7" s="33"/>
      <c r="B7" s="534" t="s">
        <v>51</v>
      </c>
      <c r="C7" s="535" t="e">
        <f>#REF!</f>
        <v>#REF!</v>
      </c>
      <c r="D7" s="535"/>
      <c r="E7" s="535"/>
      <c r="F7" s="535"/>
      <c r="G7" s="535"/>
      <c r="H7" s="535"/>
      <c r="I7" s="535"/>
      <c r="J7" s="535"/>
      <c r="K7" s="535"/>
      <c r="L7" s="535"/>
      <c r="M7" s="536"/>
      <c r="N7" s="539" t="s">
        <v>53</v>
      </c>
      <c r="O7" s="539"/>
      <c r="P7" s="539"/>
      <c r="Q7" s="539"/>
      <c r="R7" s="539"/>
      <c r="S7" s="539"/>
      <c r="T7" s="539"/>
      <c r="U7" s="550" t="s">
        <v>4</v>
      </c>
      <c r="V7" s="551"/>
      <c r="W7" s="543" t="s">
        <v>174</v>
      </c>
      <c r="X7" s="544"/>
      <c r="Y7" s="544"/>
      <c r="Z7" s="545"/>
    </row>
    <row r="8" spans="1:26" ht="15.6">
      <c r="A8" s="33"/>
      <c r="B8" s="534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8"/>
      <c r="N8" s="539"/>
      <c r="O8" s="539"/>
      <c r="P8" s="539"/>
      <c r="Q8" s="539"/>
      <c r="R8" s="539"/>
      <c r="S8" s="539"/>
      <c r="T8" s="539"/>
      <c r="U8" s="541" t="s">
        <v>55</v>
      </c>
      <c r="V8" s="542"/>
      <c r="W8" s="543" t="s">
        <v>56</v>
      </c>
      <c r="X8" s="544"/>
      <c r="Y8" s="544"/>
      <c r="Z8" s="545"/>
    </row>
    <row r="9" spans="1:26" ht="15.6">
      <c r="A9" s="33"/>
      <c r="B9" s="445" t="s">
        <v>57</v>
      </c>
      <c r="C9" s="546" t="e">
        <f>#REF!</f>
        <v>#REF!</v>
      </c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39"/>
      <c r="O9" s="539"/>
      <c r="P9" s="539"/>
      <c r="Q9" s="539"/>
      <c r="R9" s="539"/>
      <c r="S9" s="539"/>
      <c r="T9" s="539"/>
      <c r="U9" s="541" t="s">
        <v>59</v>
      </c>
      <c r="V9" s="542"/>
      <c r="W9" s="547" t="s">
        <v>60</v>
      </c>
      <c r="X9" s="544"/>
      <c r="Y9" s="544"/>
      <c r="Z9" s="545"/>
    </row>
    <row r="10" spans="1:26" ht="15.6">
      <c r="A10" s="33"/>
      <c r="B10" s="445" t="s">
        <v>61</v>
      </c>
      <c r="C10" s="546" t="e">
        <f>#REF!</f>
        <v>#REF!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39"/>
      <c r="O10" s="539"/>
      <c r="P10" s="539"/>
      <c r="Q10" s="539"/>
      <c r="R10" s="539"/>
      <c r="S10" s="539"/>
      <c r="T10" s="539"/>
      <c r="U10" s="548" t="s">
        <v>63</v>
      </c>
      <c r="V10" s="549"/>
      <c r="W10" s="543" t="e">
        <f>#REF!</f>
        <v>#REF!</v>
      </c>
      <c r="X10" s="544"/>
      <c r="Y10" s="544"/>
      <c r="Z10" s="545"/>
    </row>
    <row r="11" spans="1:26" ht="15.6">
      <c r="B11" s="32" t="s">
        <v>64</v>
      </c>
      <c r="C11" s="552" t="e">
        <f>#REF!</f>
        <v>#REF!</v>
      </c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40"/>
      <c r="O11" s="540"/>
      <c r="P11" s="540"/>
      <c r="Q11" s="540"/>
      <c r="R11" s="540"/>
      <c r="S11" s="540"/>
      <c r="T11" s="540"/>
      <c r="U11" s="31"/>
      <c r="V11" s="31"/>
      <c r="W11" s="31"/>
      <c r="X11" s="31"/>
      <c r="Y11" s="31"/>
      <c r="Z11" s="30"/>
    </row>
    <row r="12" spans="1:26" ht="15.6">
      <c r="B12" s="294">
        <v>6</v>
      </c>
      <c r="C12" s="505" t="e">
        <f>#REF!</f>
        <v>#REF!</v>
      </c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6"/>
      <c r="Q12" s="507"/>
      <c r="R12" s="64"/>
      <c r="S12" s="64"/>
      <c r="T12" s="64"/>
      <c r="U12" s="65"/>
      <c r="V12" s="65"/>
      <c r="W12" s="65"/>
      <c r="X12" s="65"/>
      <c r="Y12" s="65"/>
      <c r="Z12" s="66"/>
    </row>
    <row r="13" spans="1:26" ht="15.6">
      <c r="A13" s="21"/>
      <c r="B13" s="9" t="s">
        <v>175</v>
      </c>
      <c r="C13" s="511" t="e">
        <f>C12</f>
        <v>#REF!</v>
      </c>
      <c r="D13" s="512"/>
      <c r="E13" s="512"/>
      <c r="F13" s="512"/>
      <c r="G13" s="512"/>
      <c r="H13" s="512"/>
      <c r="I13" s="512"/>
      <c r="J13" s="512"/>
      <c r="K13" s="512"/>
      <c r="L13" s="512"/>
      <c r="M13" s="513"/>
      <c r="N13" s="514" t="s">
        <v>68</v>
      </c>
      <c r="O13" s="515"/>
      <c r="P13" s="515"/>
      <c r="Q13" s="475" t="str">
        <f>'Planilha Base'!$B$87</f>
        <v xml:space="preserve"> 90778 </v>
      </c>
      <c r="R13" s="476"/>
      <c r="S13" s="477" t="str">
        <f>'Planilha Base'!$C$87</f>
        <v>ENGENHEIRO CIVIL DE OBRA PLENO COM ENCARGOS COMPLEMENTARES</v>
      </c>
      <c r="T13" s="478"/>
      <c r="U13" s="478"/>
      <c r="V13" s="478"/>
      <c r="W13" s="478"/>
      <c r="X13" s="478"/>
      <c r="Y13" s="478"/>
      <c r="Z13" s="479"/>
    </row>
    <row r="14" spans="1:26" ht="30">
      <c r="B14" s="480" t="s">
        <v>70</v>
      </c>
      <c r="C14" s="482" t="s">
        <v>71</v>
      </c>
      <c r="D14" s="482" t="s">
        <v>72</v>
      </c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5"/>
      <c r="Q14" s="390" t="s">
        <v>176</v>
      </c>
      <c r="R14" s="390" t="s">
        <v>149</v>
      </c>
      <c r="S14" s="390"/>
      <c r="T14" s="390"/>
      <c r="U14" s="390"/>
      <c r="V14" s="390" t="s">
        <v>149</v>
      </c>
      <c r="W14" s="390" t="s">
        <v>162</v>
      </c>
      <c r="X14" s="482" t="s">
        <v>75</v>
      </c>
      <c r="Y14" s="484"/>
      <c r="Z14" s="485"/>
    </row>
    <row r="15" spans="1:26">
      <c r="B15" s="481"/>
      <c r="C15" s="483"/>
      <c r="D15" s="483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7"/>
      <c r="Q15" s="390"/>
      <c r="R15" s="390" t="s">
        <v>177</v>
      </c>
      <c r="S15" s="390"/>
      <c r="T15" s="390"/>
      <c r="U15" s="390"/>
      <c r="V15" s="390" t="s">
        <v>177</v>
      </c>
      <c r="W15" s="390" t="str">
        <f>V15</f>
        <v>h</v>
      </c>
      <c r="X15" s="483"/>
      <c r="Y15" s="486"/>
      <c r="Z15" s="487"/>
    </row>
    <row r="16" spans="1:26">
      <c r="B16" s="6" t="s">
        <v>178</v>
      </c>
      <c r="C16" s="5" t="s">
        <v>179</v>
      </c>
      <c r="D16" s="578" t="s">
        <v>180</v>
      </c>
      <c r="E16" s="579"/>
      <c r="F16" s="579"/>
      <c r="G16" s="579"/>
      <c r="H16" s="579"/>
      <c r="I16" s="579"/>
      <c r="J16" s="579"/>
      <c r="K16" s="579"/>
      <c r="L16" s="579"/>
      <c r="M16" s="579"/>
      <c r="N16" s="579"/>
      <c r="O16" s="579"/>
      <c r="P16" s="580"/>
      <c r="Q16" s="47"/>
      <c r="R16" s="47"/>
      <c r="S16" s="47"/>
      <c r="T16" s="19"/>
      <c r="U16" s="18"/>
      <c r="V16" s="17">
        <v>26</v>
      </c>
      <c r="W16" s="16">
        <f>V16</f>
        <v>26</v>
      </c>
      <c r="X16" s="488"/>
      <c r="Y16" s="489"/>
      <c r="Z16" s="490"/>
    </row>
    <row r="17" spans="1:26" ht="15.6">
      <c r="B17" s="6" t="s">
        <v>181</v>
      </c>
      <c r="C17" s="5" t="s">
        <v>182</v>
      </c>
      <c r="D17" s="569" t="s">
        <v>180</v>
      </c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571"/>
      <c r="Q17" s="18"/>
      <c r="R17" s="18"/>
      <c r="S17" s="18"/>
      <c r="T17" s="19"/>
      <c r="U17" s="18"/>
      <c r="V17" s="17">
        <v>104</v>
      </c>
      <c r="W17" s="16">
        <f>SUM(W16,V17)</f>
        <v>130</v>
      </c>
      <c r="X17" s="298" t="s">
        <v>96</v>
      </c>
      <c r="Y17" s="299">
        <f>'Planilha Base'!$G$87</f>
        <v>200</v>
      </c>
      <c r="Z17" s="27" t="s">
        <v>177</v>
      </c>
    </row>
    <row r="18" spans="1:26" ht="15.6">
      <c r="B18" s="6" t="s">
        <v>183</v>
      </c>
      <c r="C18" s="5" t="s">
        <v>184</v>
      </c>
      <c r="D18" s="569" t="s">
        <v>180</v>
      </c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1"/>
      <c r="Q18" s="18"/>
      <c r="R18" s="18"/>
      <c r="S18" s="18"/>
      <c r="T18" s="19"/>
      <c r="U18" s="18"/>
      <c r="V18" s="17">
        <v>50</v>
      </c>
      <c r="W18" s="16">
        <f>SUM(W17,V18)</f>
        <v>180</v>
      </c>
      <c r="X18" s="298" t="s">
        <v>98</v>
      </c>
      <c r="Y18" s="299">
        <f>SUM(W21)</f>
        <v>200</v>
      </c>
      <c r="Z18" s="450" t="s">
        <v>177</v>
      </c>
    </row>
    <row r="19" spans="1:26" ht="15.6">
      <c r="B19" s="383" t="s">
        <v>80</v>
      </c>
      <c r="C19" s="384" t="s">
        <v>81</v>
      </c>
      <c r="D19" s="569" t="s">
        <v>180</v>
      </c>
      <c r="E19" s="570"/>
      <c r="F19" s="570"/>
      <c r="G19" s="570"/>
      <c r="H19" s="570"/>
      <c r="I19" s="570"/>
      <c r="J19" s="570"/>
      <c r="K19" s="570"/>
      <c r="L19" s="570"/>
      <c r="M19" s="570"/>
      <c r="N19" s="570"/>
      <c r="O19" s="570"/>
      <c r="P19" s="571"/>
      <c r="Q19" s="18"/>
      <c r="R19" s="18"/>
      <c r="S19" s="18"/>
      <c r="T19" s="19"/>
      <c r="U19" s="18"/>
      <c r="V19" s="17">
        <v>20</v>
      </c>
      <c r="W19" s="16">
        <f>SUM(W18,V19)</f>
        <v>200</v>
      </c>
      <c r="X19" s="298" t="s">
        <v>100</v>
      </c>
      <c r="Y19" s="299">
        <v>180</v>
      </c>
      <c r="Z19" s="450" t="s">
        <v>177</v>
      </c>
    </row>
    <row r="20" spans="1:26" ht="15.6">
      <c r="B20" s="10"/>
      <c r="C20" s="76"/>
      <c r="D20" s="572"/>
      <c r="E20" s="573"/>
      <c r="F20" s="573"/>
      <c r="G20" s="573"/>
      <c r="H20" s="573"/>
      <c r="I20" s="573"/>
      <c r="J20" s="573"/>
      <c r="K20" s="573"/>
      <c r="L20" s="573"/>
      <c r="M20" s="573"/>
      <c r="N20" s="573"/>
      <c r="O20" s="573"/>
      <c r="P20" s="574"/>
      <c r="Q20" s="16"/>
      <c r="R20" s="44"/>
      <c r="S20" s="14"/>
      <c r="T20" s="13"/>
      <c r="U20" s="13"/>
      <c r="V20" s="12"/>
      <c r="W20" s="11"/>
      <c r="X20" s="447" t="s">
        <v>102</v>
      </c>
      <c r="Y20" s="448">
        <f>Y18-Y19</f>
        <v>20</v>
      </c>
      <c r="Z20" s="451" t="s">
        <v>177</v>
      </c>
    </row>
    <row r="21" spans="1:26" ht="15.6">
      <c r="B21" s="496" t="s">
        <v>103</v>
      </c>
      <c r="C21" s="497"/>
      <c r="D21" s="497"/>
      <c r="E21" s="497"/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/>
      <c r="Q21" s="497"/>
      <c r="R21" s="497"/>
      <c r="S21" s="497"/>
      <c r="T21" s="497"/>
      <c r="U21" s="497"/>
      <c r="V21" s="498"/>
      <c r="W21" s="74">
        <f>TRUNC(SUM(V16:V20),3)</f>
        <v>200</v>
      </c>
      <c r="X21" s="586" t="s">
        <v>177</v>
      </c>
      <c r="Y21" s="587"/>
      <c r="Z21" s="587"/>
    </row>
    <row r="22" spans="1:26" ht="15.75" customHeight="1">
      <c r="A22" s="21"/>
      <c r="B22" s="9" t="s">
        <v>185</v>
      </c>
      <c r="C22" s="472" t="e">
        <f>C13</f>
        <v>#REF!</v>
      </c>
      <c r="D22" s="473"/>
      <c r="E22" s="473"/>
      <c r="F22" s="473"/>
      <c r="G22" s="473"/>
      <c r="H22" s="473"/>
      <c r="I22" s="473"/>
      <c r="J22" s="473"/>
      <c r="K22" s="473"/>
      <c r="L22" s="473"/>
      <c r="M22" s="474"/>
      <c r="N22" s="514" t="s">
        <v>68</v>
      </c>
      <c r="O22" s="515"/>
      <c r="P22" s="515"/>
      <c r="Q22" s="581" t="str">
        <f>'Planilha Base'!$B$88</f>
        <v xml:space="preserve"> 90780 </v>
      </c>
      <c r="R22" s="582"/>
      <c r="S22" s="477" t="str">
        <f>'Planilha Base'!$C$88</f>
        <v>MESTRE DE OBRAS COM ENCARGOS COMPLEMENTARES</v>
      </c>
      <c r="T22" s="478"/>
      <c r="U22" s="478"/>
      <c r="V22" s="478"/>
      <c r="W22" s="478"/>
      <c r="X22" s="478"/>
      <c r="Y22" s="478"/>
      <c r="Z22" s="479"/>
    </row>
    <row r="23" spans="1:26" ht="30">
      <c r="B23" s="480" t="s">
        <v>70</v>
      </c>
      <c r="C23" s="482" t="s">
        <v>71</v>
      </c>
      <c r="D23" s="482" t="s">
        <v>72</v>
      </c>
      <c r="E23" s="484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5"/>
      <c r="Q23" s="390" t="s">
        <v>176</v>
      </c>
      <c r="R23" s="390" t="s">
        <v>149</v>
      </c>
      <c r="S23" s="390"/>
      <c r="T23" s="390"/>
      <c r="U23" s="390"/>
      <c r="V23" s="390" t="s">
        <v>149</v>
      </c>
      <c r="W23" s="390" t="s">
        <v>162</v>
      </c>
      <c r="X23" s="482" t="s">
        <v>75</v>
      </c>
      <c r="Y23" s="484"/>
      <c r="Z23" s="485"/>
    </row>
    <row r="24" spans="1:26">
      <c r="B24" s="481"/>
      <c r="C24" s="483"/>
      <c r="D24" s="483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7"/>
      <c r="Q24" s="390"/>
      <c r="R24" s="390" t="s">
        <v>177</v>
      </c>
      <c r="S24" s="390"/>
      <c r="T24" s="390"/>
      <c r="U24" s="390"/>
      <c r="V24" s="390" t="s">
        <v>177</v>
      </c>
      <c r="W24" s="390" t="str">
        <f>V24</f>
        <v>h</v>
      </c>
      <c r="X24" s="483"/>
      <c r="Y24" s="486"/>
      <c r="Z24" s="487"/>
    </row>
    <row r="25" spans="1:26">
      <c r="B25" s="6" t="s">
        <v>178</v>
      </c>
      <c r="C25" s="5" t="s">
        <v>179</v>
      </c>
      <c r="D25" s="578" t="s">
        <v>180</v>
      </c>
      <c r="E25" s="579"/>
      <c r="F25" s="579"/>
      <c r="G25" s="579"/>
      <c r="H25" s="579"/>
      <c r="I25" s="579"/>
      <c r="J25" s="579"/>
      <c r="K25" s="579"/>
      <c r="L25" s="579"/>
      <c r="M25" s="579"/>
      <c r="N25" s="579"/>
      <c r="O25" s="579"/>
      <c r="P25" s="580"/>
      <c r="Q25" s="47"/>
      <c r="R25" s="47"/>
      <c r="S25" s="47"/>
      <c r="T25" s="19"/>
      <c r="U25" s="18"/>
      <c r="V25" s="17">
        <v>52</v>
      </c>
      <c r="W25" s="16">
        <f>V25</f>
        <v>52</v>
      </c>
      <c r="X25" s="488"/>
      <c r="Y25" s="489"/>
      <c r="Z25" s="490"/>
    </row>
    <row r="26" spans="1:26" ht="15.6">
      <c r="B26" s="6" t="s">
        <v>181</v>
      </c>
      <c r="C26" s="5" t="s">
        <v>182</v>
      </c>
      <c r="D26" s="569" t="s">
        <v>180</v>
      </c>
      <c r="E26" s="570"/>
      <c r="F26" s="570"/>
      <c r="G26" s="570"/>
      <c r="H26" s="570"/>
      <c r="I26" s="570"/>
      <c r="J26" s="570"/>
      <c r="K26" s="570"/>
      <c r="L26" s="570"/>
      <c r="M26" s="570"/>
      <c r="N26" s="570"/>
      <c r="O26" s="570"/>
      <c r="P26" s="571"/>
      <c r="Q26" s="18"/>
      <c r="R26" s="18"/>
      <c r="S26" s="18"/>
      <c r="T26" s="19"/>
      <c r="U26" s="18"/>
      <c r="V26" s="17">
        <v>180</v>
      </c>
      <c r="W26" s="16">
        <f>SUM(W25,V26)</f>
        <v>232</v>
      </c>
      <c r="X26" s="298" t="s">
        <v>96</v>
      </c>
      <c r="Y26" s="299">
        <v>360</v>
      </c>
      <c r="Z26" s="27" t="s">
        <v>177</v>
      </c>
    </row>
    <row r="27" spans="1:26" ht="15.6">
      <c r="B27" s="6" t="s">
        <v>183</v>
      </c>
      <c r="C27" s="5" t="s">
        <v>184</v>
      </c>
      <c r="D27" s="569" t="s">
        <v>180</v>
      </c>
      <c r="E27" s="570"/>
      <c r="F27" s="570"/>
      <c r="G27" s="570"/>
      <c r="H27" s="570"/>
      <c r="I27" s="570"/>
      <c r="J27" s="570"/>
      <c r="K27" s="570"/>
      <c r="L27" s="570"/>
      <c r="M27" s="570"/>
      <c r="N27" s="570"/>
      <c r="O27" s="570"/>
      <c r="P27" s="571"/>
      <c r="Q27" s="18"/>
      <c r="R27" s="18"/>
      <c r="S27" s="18"/>
      <c r="T27" s="19"/>
      <c r="U27" s="18"/>
      <c r="V27" s="17">
        <v>80</v>
      </c>
      <c r="W27" s="16">
        <f>SUM(W26,V27)</f>
        <v>312</v>
      </c>
      <c r="X27" s="298" t="s">
        <v>98</v>
      </c>
      <c r="Y27" s="299">
        <f>W30</f>
        <v>360</v>
      </c>
      <c r="Z27" s="450" t="s">
        <v>177</v>
      </c>
    </row>
    <row r="28" spans="1:26" ht="15.6">
      <c r="B28" s="383" t="s">
        <v>80</v>
      </c>
      <c r="C28" s="384" t="s">
        <v>81</v>
      </c>
      <c r="D28" s="569" t="s">
        <v>180</v>
      </c>
      <c r="E28" s="570"/>
      <c r="F28" s="570"/>
      <c r="G28" s="570"/>
      <c r="H28" s="570"/>
      <c r="I28" s="570"/>
      <c r="J28" s="570"/>
      <c r="K28" s="570"/>
      <c r="L28" s="570"/>
      <c r="M28" s="570"/>
      <c r="N28" s="570"/>
      <c r="O28" s="570"/>
      <c r="P28" s="571"/>
      <c r="Q28" s="18"/>
      <c r="R28" s="18"/>
      <c r="S28" s="18"/>
      <c r="T28" s="19"/>
      <c r="U28" s="18"/>
      <c r="V28" s="17">
        <v>48</v>
      </c>
      <c r="W28" s="16">
        <f>SUM(W27,V28)</f>
        <v>360</v>
      </c>
      <c r="X28" s="298" t="s">
        <v>100</v>
      </c>
      <c r="Y28" s="299">
        <v>312</v>
      </c>
      <c r="Z28" s="450" t="s">
        <v>177</v>
      </c>
    </row>
    <row r="29" spans="1:26" ht="15.6">
      <c r="B29" s="10"/>
      <c r="C29" s="76"/>
      <c r="D29" s="572"/>
      <c r="E29" s="573"/>
      <c r="F29" s="573"/>
      <c r="G29" s="573"/>
      <c r="H29" s="573"/>
      <c r="I29" s="573"/>
      <c r="J29" s="573"/>
      <c r="K29" s="573"/>
      <c r="L29" s="573"/>
      <c r="M29" s="573"/>
      <c r="N29" s="573"/>
      <c r="O29" s="573"/>
      <c r="P29" s="574"/>
      <c r="Q29" s="14"/>
      <c r="R29" s="44"/>
      <c r="S29" s="14"/>
      <c r="T29" s="13"/>
      <c r="U29" s="13"/>
      <c r="V29" s="12"/>
      <c r="W29" s="11"/>
      <c r="X29" s="447" t="s">
        <v>102</v>
      </c>
      <c r="Y29" s="448">
        <f>Y27-Y28</f>
        <v>48</v>
      </c>
      <c r="Z29" s="451" t="s">
        <v>177</v>
      </c>
    </row>
    <row r="30" spans="1:26" ht="15.6">
      <c r="B30" s="566" t="s">
        <v>103</v>
      </c>
      <c r="C30" s="566"/>
      <c r="D30" s="566"/>
      <c r="E30" s="566"/>
      <c r="F30" s="566"/>
      <c r="G30" s="566"/>
      <c r="H30" s="566"/>
      <c r="I30" s="566"/>
      <c r="J30" s="566"/>
      <c r="K30" s="566"/>
      <c r="L30" s="566"/>
      <c r="M30" s="566"/>
      <c r="N30" s="566"/>
      <c r="O30" s="566"/>
      <c r="P30" s="566"/>
      <c r="Q30" s="566"/>
      <c r="R30" s="566"/>
      <c r="S30" s="566"/>
      <c r="T30" s="566"/>
      <c r="U30" s="566"/>
      <c r="V30" s="566"/>
      <c r="W30" s="74">
        <f>TRUNC(SUM(V25:V29),3)</f>
        <v>360</v>
      </c>
      <c r="X30" s="586" t="s">
        <v>177</v>
      </c>
      <c r="Y30" s="587"/>
      <c r="Z30" s="587"/>
    </row>
    <row r="31" spans="1:26" ht="15.6">
      <c r="A31" s="21"/>
      <c r="B31" s="9" t="s">
        <v>186</v>
      </c>
      <c r="C31" s="472" t="e">
        <f>C22</f>
        <v>#REF!</v>
      </c>
      <c r="D31" s="473"/>
      <c r="E31" s="473"/>
      <c r="F31" s="473"/>
      <c r="G31" s="473"/>
      <c r="H31" s="473"/>
      <c r="I31" s="473"/>
      <c r="J31" s="473"/>
      <c r="K31" s="473"/>
      <c r="L31" s="473"/>
      <c r="M31" s="474"/>
      <c r="N31" s="502" t="s">
        <v>68</v>
      </c>
      <c r="O31" s="503"/>
      <c r="P31" s="503"/>
      <c r="Q31" s="581" t="str">
        <f>'Planilha Base'!$B$89</f>
        <v xml:space="preserve"> 88326 </v>
      </c>
      <c r="R31" s="582"/>
      <c r="S31" s="477" t="str">
        <f>'Planilha Base'!$C$89</f>
        <v>VIGIA NOTURNO COM ENCARGOS COMPLEMENTARES</v>
      </c>
      <c r="T31" s="478"/>
      <c r="U31" s="478"/>
      <c r="V31" s="478"/>
      <c r="W31" s="478"/>
      <c r="X31" s="478"/>
      <c r="Y31" s="478"/>
      <c r="Z31" s="479"/>
    </row>
    <row r="32" spans="1:26" ht="30">
      <c r="B32" s="480" t="s">
        <v>70</v>
      </c>
      <c r="C32" s="482" t="s">
        <v>71</v>
      </c>
      <c r="D32" s="482" t="s">
        <v>72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5"/>
      <c r="Q32" s="390" t="s">
        <v>176</v>
      </c>
      <c r="R32" s="390" t="s">
        <v>149</v>
      </c>
      <c r="S32" s="390"/>
      <c r="T32" s="390"/>
      <c r="U32" s="390"/>
      <c r="V32" s="390" t="s">
        <v>149</v>
      </c>
      <c r="W32" s="390" t="s">
        <v>162</v>
      </c>
      <c r="X32" s="482" t="s">
        <v>75</v>
      </c>
      <c r="Y32" s="484"/>
      <c r="Z32" s="485"/>
    </row>
    <row r="33" spans="1:26">
      <c r="B33" s="481"/>
      <c r="C33" s="483"/>
      <c r="D33" s="483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  <c r="P33" s="487"/>
      <c r="Q33" s="390"/>
      <c r="R33" s="390" t="s">
        <v>177</v>
      </c>
      <c r="S33" s="390"/>
      <c r="T33" s="390"/>
      <c r="U33" s="390"/>
      <c r="V33" s="390" t="s">
        <v>177</v>
      </c>
      <c r="W33" s="390" t="str">
        <f>V33</f>
        <v>h</v>
      </c>
      <c r="X33" s="483"/>
      <c r="Y33" s="486"/>
      <c r="Z33" s="487"/>
    </row>
    <row r="34" spans="1:26">
      <c r="B34" s="6" t="s">
        <v>178</v>
      </c>
      <c r="C34" s="5" t="s">
        <v>179</v>
      </c>
      <c r="D34" s="578" t="s">
        <v>180</v>
      </c>
      <c r="E34" s="579"/>
      <c r="F34" s="579"/>
      <c r="G34" s="579"/>
      <c r="H34" s="579"/>
      <c r="I34" s="579"/>
      <c r="J34" s="579"/>
      <c r="K34" s="579"/>
      <c r="L34" s="579"/>
      <c r="M34" s="579"/>
      <c r="N34" s="579"/>
      <c r="O34" s="579"/>
      <c r="P34" s="580"/>
      <c r="Q34" s="45"/>
      <c r="R34" s="46"/>
      <c r="S34" s="47"/>
      <c r="T34" s="19"/>
      <c r="U34" s="18"/>
      <c r="V34" s="17">
        <v>180</v>
      </c>
      <c r="W34" s="16">
        <f>V34</f>
        <v>180</v>
      </c>
      <c r="X34" s="488"/>
      <c r="Y34" s="489"/>
      <c r="Z34" s="577"/>
    </row>
    <row r="35" spans="1:26">
      <c r="B35" s="6" t="s">
        <v>181</v>
      </c>
      <c r="C35" s="5" t="s">
        <v>182</v>
      </c>
      <c r="D35" s="391" t="s">
        <v>180</v>
      </c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3"/>
      <c r="Q35" s="45"/>
      <c r="R35" s="46"/>
      <c r="S35" s="47"/>
      <c r="T35" s="19"/>
      <c r="U35" s="18"/>
      <c r="V35" s="17">
        <v>180</v>
      </c>
      <c r="W35" s="16">
        <f>SUM(W34,V35)</f>
        <v>360</v>
      </c>
      <c r="X35" s="488"/>
      <c r="Y35" s="489"/>
      <c r="Z35" s="577"/>
    </row>
    <row r="36" spans="1:26" ht="15.6">
      <c r="B36" s="6" t="s">
        <v>183</v>
      </c>
      <c r="C36" s="5" t="s">
        <v>184</v>
      </c>
      <c r="D36" s="391" t="s">
        <v>180</v>
      </c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3"/>
      <c r="Q36" s="16"/>
      <c r="R36" s="103"/>
      <c r="S36" s="18"/>
      <c r="T36" s="19"/>
      <c r="U36" s="18"/>
      <c r="V36" s="17">
        <v>120</v>
      </c>
      <c r="W36" s="16">
        <f>SUM(W35,V36)</f>
        <v>480</v>
      </c>
      <c r="X36" s="298" t="s">
        <v>96</v>
      </c>
      <c r="Y36" s="299">
        <v>680</v>
      </c>
      <c r="Z36" s="27" t="s">
        <v>177</v>
      </c>
    </row>
    <row r="37" spans="1:26" ht="15.6">
      <c r="B37" s="6" t="s">
        <v>187</v>
      </c>
      <c r="C37" s="332" t="s">
        <v>188</v>
      </c>
      <c r="D37" s="391" t="s">
        <v>180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3"/>
      <c r="Q37" s="16"/>
      <c r="R37" s="103"/>
      <c r="S37" s="18"/>
      <c r="T37" s="19"/>
      <c r="U37" s="18"/>
      <c r="V37" s="17">
        <v>60</v>
      </c>
      <c r="W37" s="16">
        <f>SUM(W36,V37)</f>
        <v>540</v>
      </c>
      <c r="X37" s="298" t="s">
        <v>98</v>
      </c>
      <c r="Y37" s="299">
        <f>W40</f>
        <v>680</v>
      </c>
      <c r="Z37" s="450" t="s">
        <v>177</v>
      </c>
    </row>
    <row r="38" spans="1:26" ht="15.6">
      <c r="B38" s="6" t="s">
        <v>77</v>
      </c>
      <c r="C38" s="381" t="s">
        <v>78</v>
      </c>
      <c r="D38" s="569" t="s">
        <v>180</v>
      </c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1"/>
      <c r="Q38" s="16"/>
      <c r="R38" s="103"/>
      <c r="S38" s="18"/>
      <c r="T38" s="19"/>
      <c r="U38" s="18"/>
      <c r="V38" s="17">
        <v>50</v>
      </c>
      <c r="W38" s="16">
        <f>SUM(W37,V38)</f>
        <v>590</v>
      </c>
      <c r="X38" s="298" t="s">
        <v>100</v>
      </c>
      <c r="Y38" s="299">
        <v>590</v>
      </c>
      <c r="Z38" s="450" t="s">
        <v>177</v>
      </c>
    </row>
    <row r="39" spans="1:26" ht="15.6">
      <c r="B39" s="383" t="s">
        <v>80</v>
      </c>
      <c r="C39" s="384" t="s">
        <v>81</v>
      </c>
      <c r="D39" s="569" t="s">
        <v>180</v>
      </c>
      <c r="E39" s="570"/>
      <c r="F39" s="570"/>
      <c r="G39" s="570"/>
      <c r="H39" s="570"/>
      <c r="I39" s="570"/>
      <c r="J39" s="570"/>
      <c r="K39" s="570"/>
      <c r="L39" s="570"/>
      <c r="M39" s="570"/>
      <c r="N39" s="570"/>
      <c r="O39" s="570"/>
      <c r="P39" s="571"/>
      <c r="Q39" s="16"/>
      <c r="R39" s="43"/>
      <c r="S39" s="14"/>
      <c r="T39" s="13"/>
      <c r="U39" s="13"/>
      <c r="V39" s="12">
        <v>90</v>
      </c>
      <c r="W39" s="16">
        <f>SUM(W38,V39)</f>
        <v>680</v>
      </c>
      <c r="X39" s="447" t="s">
        <v>102</v>
      </c>
      <c r="Y39" s="448">
        <f>Y37-Y38</f>
        <v>90</v>
      </c>
      <c r="Z39" s="451" t="s">
        <v>177</v>
      </c>
    </row>
    <row r="40" spans="1:26" ht="15.6">
      <c r="B40" s="566" t="s">
        <v>103</v>
      </c>
      <c r="C40" s="566"/>
      <c r="D40" s="566"/>
      <c r="E40" s="566"/>
      <c r="F40" s="566"/>
      <c r="G40" s="566"/>
      <c r="H40" s="566"/>
      <c r="I40" s="566"/>
      <c r="J40" s="566"/>
      <c r="K40" s="566"/>
      <c r="L40" s="566"/>
      <c r="M40" s="566"/>
      <c r="N40" s="566"/>
      <c r="O40" s="566"/>
      <c r="P40" s="566"/>
      <c r="Q40" s="566"/>
      <c r="R40" s="566"/>
      <c r="S40" s="566"/>
      <c r="T40" s="566"/>
      <c r="U40" s="566"/>
      <c r="V40" s="566"/>
      <c r="W40" s="74">
        <f>TRUNC(SUM(V34:V39),3)</f>
        <v>680</v>
      </c>
      <c r="X40" s="586" t="s">
        <v>177</v>
      </c>
      <c r="Y40" s="587"/>
      <c r="Z40" s="587"/>
    </row>
    <row r="41" spans="1:26" ht="15.6">
      <c r="A41" s="21"/>
      <c r="B41" s="9" t="s">
        <v>189</v>
      </c>
      <c r="C41" s="472" t="e">
        <f>C31</f>
        <v>#REF!</v>
      </c>
      <c r="D41" s="473"/>
      <c r="E41" s="473"/>
      <c r="F41" s="473"/>
      <c r="G41" s="473"/>
      <c r="H41" s="473"/>
      <c r="I41" s="473"/>
      <c r="J41" s="473"/>
      <c r="K41" s="473"/>
      <c r="L41" s="473"/>
      <c r="M41" s="474"/>
      <c r="N41" s="502" t="s">
        <v>68</v>
      </c>
      <c r="O41" s="503"/>
      <c r="P41" s="503"/>
      <c r="Q41" s="581" t="str">
        <f>'Planilha Base'!$B$90</f>
        <v xml:space="preserve"> 90781 </v>
      </c>
      <c r="R41" s="582"/>
      <c r="S41" s="477" t="str">
        <f>'Planilha Base'!$C$90</f>
        <v>TOPOGRAFO COM ENCARGOS COMPLEMENTARES</v>
      </c>
      <c r="T41" s="478"/>
      <c r="U41" s="478"/>
      <c r="V41" s="478"/>
      <c r="W41" s="478"/>
      <c r="X41" s="478"/>
      <c r="Y41" s="478"/>
      <c r="Z41" s="479"/>
    </row>
    <row r="42" spans="1:26" ht="30">
      <c r="B42" s="480" t="s">
        <v>70</v>
      </c>
      <c r="C42" s="482" t="s">
        <v>71</v>
      </c>
      <c r="D42" s="482" t="s">
        <v>72</v>
      </c>
      <c r="E42" s="484"/>
      <c r="F42" s="484"/>
      <c r="G42" s="484"/>
      <c r="H42" s="484"/>
      <c r="I42" s="484"/>
      <c r="J42" s="484"/>
      <c r="K42" s="484"/>
      <c r="L42" s="484"/>
      <c r="M42" s="484"/>
      <c r="N42" s="484"/>
      <c r="O42" s="484"/>
      <c r="P42" s="485"/>
      <c r="Q42" s="390" t="s">
        <v>176</v>
      </c>
      <c r="R42" s="390" t="s">
        <v>149</v>
      </c>
      <c r="S42" s="390"/>
      <c r="T42" s="390"/>
      <c r="U42" s="390"/>
      <c r="V42" s="390" t="s">
        <v>149</v>
      </c>
      <c r="W42" s="390" t="s">
        <v>162</v>
      </c>
      <c r="X42" s="482" t="s">
        <v>75</v>
      </c>
      <c r="Y42" s="484"/>
      <c r="Z42" s="485"/>
    </row>
    <row r="43" spans="1:26">
      <c r="B43" s="481"/>
      <c r="C43" s="483"/>
      <c r="D43" s="483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7"/>
      <c r="Q43" s="390"/>
      <c r="R43" s="390" t="s">
        <v>177</v>
      </c>
      <c r="S43" s="390"/>
      <c r="T43" s="390"/>
      <c r="U43" s="390"/>
      <c r="V43" s="390" t="s">
        <v>177</v>
      </c>
      <c r="W43" s="390" t="str">
        <f>V43</f>
        <v>h</v>
      </c>
      <c r="X43" s="483"/>
      <c r="Y43" s="486"/>
      <c r="Z43" s="487"/>
    </row>
    <row r="44" spans="1:26">
      <c r="B44" s="6" t="s">
        <v>178</v>
      </c>
      <c r="C44" s="5" t="s">
        <v>179</v>
      </c>
      <c r="D44" s="578" t="s">
        <v>180</v>
      </c>
      <c r="E44" s="579"/>
      <c r="F44" s="579"/>
      <c r="G44" s="579"/>
      <c r="H44" s="579"/>
      <c r="I44" s="579"/>
      <c r="J44" s="579"/>
      <c r="K44" s="579"/>
      <c r="L44" s="579"/>
      <c r="M44" s="579"/>
      <c r="N44" s="579"/>
      <c r="O44" s="579"/>
      <c r="P44" s="580"/>
      <c r="Q44" s="45"/>
      <c r="R44" s="46"/>
      <c r="S44" s="47"/>
      <c r="T44" s="19"/>
      <c r="U44" s="18"/>
      <c r="V44" s="17">
        <v>66</v>
      </c>
      <c r="W44" s="16">
        <f>V44</f>
        <v>66</v>
      </c>
      <c r="X44" s="488"/>
      <c r="Y44" s="489"/>
      <c r="Z44" s="490"/>
    </row>
    <row r="45" spans="1:26">
      <c r="B45" s="6" t="s">
        <v>181</v>
      </c>
      <c r="C45" s="5" t="s">
        <v>182</v>
      </c>
      <c r="D45" s="569" t="s">
        <v>180</v>
      </c>
      <c r="E45" s="570"/>
      <c r="F45" s="570"/>
      <c r="G45" s="570"/>
      <c r="H45" s="570"/>
      <c r="I45" s="570"/>
      <c r="J45" s="570"/>
      <c r="K45" s="570"/>
      <c r="L45" s="570"/>
      <c r="M45" s="570"/>
      <c r="N45" s="570"/>
      <c r="O45" s="570"/>
      <c r="P45" s="571"/>
      <c r="Q45" s="16"/>
      <c r="R45" s="103"/>
      <c r="S45" s="18"/>
      <c r="T45" s="19"/>
      <c r="U45" s="18"/>
      <c r="V45" s="17">
        <v>134</v>
      </c>
      <c r="W45" s="16">
        <f>SUM(W44,V45)</f>
        <v>200</v>
      </c>
      <c r="X45" s="575"/>
      <c r="Y45" s="576"/>
      <c r="Z45" s="577"/>
    </row>
    <row r="46" spans="1:26" ht="15.6">
      <c r="B46" s="6" t="s">
        <v>183</v>
      </c>
      <c r="C46" s="5" t="s">
        <v>184</v>
      </c>
      <c r="D46" s="569" t="s">
        <v>180</v>
      </c>
      <c r="E46" s="570"/>
      <c r="F46" s="570"/>
      <c r="G46" s="570"/>
      <c r="H46" s="570"/>
      <c r="I46" s="570"/>
      <c r="J46" s="570"/>
      <c r="K46" s="570"/>
      <c r="L46" s="570"/>
      <c r="M46" s="570"/>
      <c r="N46" s="570"/>
      <c r="O46" s="570"/>
      <c r="P46" s="571"/>
      <c r="Q46" s="16"/>
      <c r="R46" s="103"/>
      <c r="S46" s="18"/>
      <c r="T46" s="19"/>
      <c r="U46" s="18"/>
      <c r="V46" s="17">
        <v>120</v>
      </c>
      <c r="W46" s="16">
        <f>SUM(W45,V46)</f>
        <v>320</v>
      </c>
      <c r="X46" s="298" t="s">
        <v>96</v>
      </c>
      <c r="Y46" s="299">
        <v>240</v>
      </c>
      <c r="Z46" s="27" t="s">
        <v>177</v>
      </c>
    </row>
    <row r="47" spans="1:26" ht="15.6">
      <c r="B47" s="383" t="s">
        <v>80</v>
      </c>
      <c r="C47" s="384" t="s">
        <v>81</v>
      </c>
      <c r="D47" s="569" t="s">
        <v>180</v>
      </c>
      <c r="E47" s="570"/>
      <c r="F47" s="570"/>
      <c r="G47" s="570"/>
      <c r="H47" s="570"/>
      <c r="I47" s="570"/>
      <c r="J47" s="570"/>
      <c r="K47" s="570"/>
      <c r="L47" s="570"/>
      <c r="M47" s="570"/>
      <c r="N47" s="570"/>
      <c r="O47" s="570"/>
      <c r="P47" s="571"/>
      <c r="Q47" s="16"/>
      <c r="R47" s="103"/>
      <c r="S47" s="18"/>
      <c r="T47" s="19"/>
      <c r="U47" s="18"/>
      <c r="V47" s="17">
        <v>-80</v>
      </c>
      <c r="W47" s="16">
        <f>SUM(W46,V47)</f>
        <v>240</v>
      </c>
      <c r="X47" s="298" t="s">
        <v>98</v>
      </c>
      <c r="Y47" s="299">
        <f>W50</f>
        <v>240</v>
      </c>
      <c r="Z47" s="450" t="s">
        <v>177</v>
      </c>
    </row>
    <row r="48" spans="1:26" ht="15.6">
      <c r="B48" s="10"/>
      <c r="C48" s="76"/>
      <c r="D48" s="583"/>
      <c r="E48" s="584"/>
      <c r="F48" s="584"/>
      <c r="G48" s="584"/>
      <c r="H48" s="584"/>
      <c r="I48" s="584"/>
      <c r="J48" s="584"/>
      <c r="K48" s="584"/>
      <c r="L48" s="584"/>
      <c r="M48" s="584"/>
      <c r="N48" s="584"/>
      <c r="O48" s="584"/>
      <c r="P48" s="585"/>
      <c r="Q48" s="16"/>
      <c r="R48" s="43"/>
      <c r="S48" s="16"/>
      <c r="T48" s="13"/>
      <c r="U48" s="13"/>
      <c r="V48" s="12"/>
      <c r="W48" s="11"/>
      <c r="X48" s="298" t="s">
        <v>100</v>
      </c>
      <c r="Y48" s="299">
        <v>320</v>
      </c>
      <c r="Z48" s="450" t="s">
        <v>177</v>
      </c>
    </row>
    <row r="49" spans="2:26" ht="15.6">
      <c r="B49" s="26"/>
      <c r="C49" s="77"/>
      <c r="D49" s="572"/>
      <c r="E49" s="573"/>
      <c r="F49" s="573"/>
      <c r="G49" s="573"/>
      <c r="H49" s="573"/>
      <c r="I49" s="573"/>
      <c r="J49" s="573"/>
      <c r="K49" s="573"/>
      <c r="L49" s="573"/>
      <c r="M49" s="573"/>
      <c r="N49" s="573"/>
      <c r="O49" s="573"/>
      <c r="P49" s="574"/>
      <c r="Q49" s="567"/>
      <c r="R49" s="568"/>
      <c r="S49" s="14"/>
      <c r="T49" s="24"/>
      <c r="U49" s="24"/>
      <c r="V49" s="14"/>
      <c r="W49" s="23"/>
      <c r="X49" s="447" t="s">
        <v>102</v>
      </c>
      <c r="Y49" s="448">
        <f>Y47-Y48</f>
        <v>-80</v>
      </c>
      <c r="Z49" s="451" t="s">
        <v>177</v>
      </c>
    </row>
    <row r="50" spans="2:26" ht="15.6">
      <c r="B50" s="566" t="s">
        <v>103</v>
      </c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6"/>
      <c r="V50" s="566"/>
      <c r="W50" s="74">
        <f>TRUNC(SUM(V44:V49),3)</f>
        <v>240</v>
      </c>
      <c r="X50" s="499" t="s">
        <v>177</v>
      </c>
      <c r="Y50" s="500"/>
      <c r="Z50" s="501"/>
    </row>
    <row r="51" spans="2:26" ht="15.6">
      <c r="B51" s="9" t="s">
        <v>190</v>
      </c>
      <c r="C51" s="472" t="s">
        <v>191</v>
      </c>
      <c r="D51" s="473"/>
      <c r="E51" s="473"/>
      <c r="F51" s="473"/>
      <c r="G51" s="473"/>
      <c r="H51" s="473"/>
      <c r="I51" s="473"/>
      <c r="J51" s="473"/>
      <c r="K51" s="473"/>
      <c r="L51" s="473"/>
      <c r="M51" s="474"/>
      <c r="N51" s="502" t="s">
        <v>68</v>
      </c>
      <c r="O51" s="503"/>
      <c r="P51" s="503"/>
      <c r="Q51" s="581" t="s">
        <v>192</v>
      </c>
      <c r="R51" s="582"/>
      <c r="S51" s="477" t="str">
        <f>'Planilha Base'!$C$91</f>
        <v>AUXILIAR DE TOPÓGRAFO COM ENCARGOS COMPLEMENTARES</v>
      </c>
      <c r="T51" s="478"/>
      <c r="U51" s="478"/>
      <c r="V51" s="478"/>
      <c r="W51" s="478"/>
      <c r="X51" s="478"/>
      <c r="Y51" s="478"/>
      <c r="Z51" s="479"/>
    </row>
    <row r="52" spans="2:26" ht="30">
      <c r="B52" s="480" t="s">
        <v>70</v>
      </c>
      <c r="C52" s="482" t="s">
        <v>71</v>
      </c>
      <c r="D52" s="482" t="s">
        <v>72</v>
      </c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5"/>
      <c r="Q52" s="390" t="s">
        <v>176</v>
      </c>
      <c r="R52" s="390" t="s">
        <v>149</v>
      </c>
      <c r="S52" s="390"/>
      <c r="T52" s="390"/>
      <c r="U52" s="390"/>
      <c r="V52" s="390" t="s">
        <v>149</v>
      </c>
      <c r="W52" s="390" t="s">
        <v>162</v>
      </c>
      <c r="X52" s="482" t="s">
        <v>75</v>
      </c>
      <c r="Y52" s="484"/>
      <c r="Z52" s="485"/>
    </row>
    <row r="53" spans="2:26">
      <c r="B53" s="481"/>
      <c r="C53" s="483"/>
      <c r="D53" s="483"/>
      <c r="E53" s="486"/>
      <c r="F53" s="486"/>
      <c r="G53" s="486"/>
      <c r="H53" s="486"/>
      <c r="I53" s="486"/>
      <c r="J53" s="486"/>
      <c r="K53" s="486"/>
      <c r="L53" s="486"/>
      <c r="M53" s="486"/>
      <c r="N53" s="486"/>
      <c r="O53" s="486"/>
      <c r="P53" s="487"/>
      <c r="Q53" s="390"/>
      <c r="R53" s="390" t="s">
        <v>177</v>
      </c>
      <c r="S53" s="390"/>
      <c r="T53" s="390"/>
      <c r="U53" s="390"/>
      <c r="V53" s="390" t="s">
        <v>177</v>
      </c>
      <c r="W53" s="390" t="str">
        <f>V53</f>
        <v>h</v>
      </c>
      <c r="X53" s="483"/>
      <c r="Y53" s="486"/>
      <c r="Z53" s="487"/>
    </row>
    <row r="54" spans="2:26">
      <c r="B54" s="6" t="s">
        <v>178</v>
      </c>
      <c r="C54" s="5" t="s">
        <v>179</v>
      </c>
      <c r="D54" s="578" t="s">
        <v>180</v>
      </c>
      <c r="E54" s="579"/>
      <c r="F54" s="579"/>
      <c r="G54" s="579"/>
      <c r="H54" s="579"/>
      <c r="I54" s="579"/>
      <c r="J54" s="579"/>
      <c r="K54" s="579"/>
      <c r="L54" s="579"/>
      <c r="M54" s="579"/>
      <c r="N54" s="579"/>
      <c r="O54" s="579"/>
      <c r="P54" s="580"/>
      <c r="Q54" s="45"/>
      <c r="R54" s="46"/>
      <c r="S54" s="47"/>
      <c r="T54" s="19"/>
      <c r="U54" s="18"/>
      <c r="V54" s="17">
        <v>66</v>
      </c>
      <c r="W54" s="16">
        <f>V54</f>
        <v>66</v>
      </c>
      <c r="X54" s="488"/>
      <c r="Y54" s="489"/>
      <c r="Z54" s="490"/>
    </row>
    <row r="55" spans="2:26">
      <c r="B55" s="6" t="s">
        <v>181</v>
      </c>
      <c r="C55" s="5" t="s">
        <v>182</v>
      </c>
      <c r="D55" s="569" t="s">
        <v>180</v>
      </c>
      <c r="E55" s="570"/>
      <c r="F55" s="570"/>
      <c r="G55" s="570"/>
      <c r="H55" s="570"/>
      <c r="I55" s="570"/>
      <c r="J55" s="570"/>
      <c r="K55" s="570"/>
      <c r="L55" s="570"/>
      <c r="M55" s="570"/>
      <c r="N55" s="570"/>
      <c r="O55" s="570"/>
      <c r="P55" s="571"/>
      <c r="Q55" s="16"/>
      <c r="R55" s="103"/>
      <c r="S55" s="18"/>
      <c r="T55" s="19"/>
      <c r="U55" s="18"/>
      <c r="V55" s="17">
        <v>134</v>
      </c>
      <c r="W55" s="16">
        <f>SUM(W54,V55)</f>
        <v>200</v>
      </c>
      <c r="X55" s="575"/>
      <c r="Y55" s="576"/>
      <c r="Z55" s="577"/>
    </row>
    <row r="56" spans="2:26" ht="15.6">
      <c r="B56" s="6" t="s">
        <v>183</v>
      </c>
      <c r="C56" s="5" t="s">
        <v>184</v>
      </c>
      <c r="D56" s="569" t="s">
        <v>180</v>
      </c>
      <c r="E56" s="570"/>
      <c r="F56" s="570"/>
      <c r="G56" s="570"/>
      <c r="H56" s="570"/>
      <c r="I56" s="570"/>
      <c r="J56" s="570"/>
      <c r="K56" s="570"/>
      <c r="L56" s="570"/>
      <c r="M56" s="570"/>
      <c r="N56" s="570"/>
      <c r="O56" s="570"/>
      <c r="P56" s="571"/>
      <c r="Q56" s="16"/>
      <c r="R56" s="103"/>
      <c r="S56" s="18"/>
      <c r="T56" s="19"/>
      <c r="U56" s="18"/>
      <c r="V56" s="17">
        <v>120</v>
      </c>
      <c r="W56" s="16">
        <f>SUM(W55,V56)</f>
        <v>320</v>
      </c>
      <c r="X56" s="298" t="s">
        <v>96</v>
      </c>
      <c r="Y56" s="299">
        <v>480</v>
      </c>
      <c r="Z56" s="27" t="s">
        <v>177</v>
      </c>
    </row>
    <row r="57" spans="2:26" ht="15.6">
      <c r="B57" s="6" t="s">
        <v>193</v>
      </c>
      <c r="C57" s="5" t="s">
        <v>194</v>
      </c>
      <c r="D57" s="569" t="s">
        <v>180</v>
      </c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1"/>
      <c r="Q57" s="16"/>
      <c r="R57" s="103"/>
      <c r="S57" s="18"/>
      <c r="T57" s="19"/>
      <c r="U57" s="18"/>
      <c r="V57" s="17">
        <v>60</v>
      </c>
      <c r="W57" s="16">
        <f>SUM(W56,V57)</f>
        <v>380</v>
      </c>
      <c r="X57" s="298" t="s">
        <v>98</v>
      </c>
      <c r="Y57" s="299">
        <f>W60</f>
        <v>480</v>
      </c>
      <c r="Z57" s="450" t="s">
        <v>177</v>
      </c>
    </row>
    <row r="58" spans="2:26" ht="15.6">
      <c r="B58" s="6" t="s">
        <v>77</v>
      </c>
      <c r="C58" s="381" t="s">
        <v>78</v>
      </c>
      <c r="D58" s="569" t="s">
        <v>180</v>
      </c>
      <c r="E58" s="570"/>
      <c r="F58" s="570"/>
      <c r="G58" s="570"/>
      <c r="H58" s="570"/>
      <c r="I58" s="570"/>
      <c r="J58" s="570"/>
      <c r="K58" s="570"/>
      <c r="L58" s="570"/>
      <c r="M58" s="570"/>
      <c r="N58" s="570"/>
      <c r="O58" s="570"/>
      <c r="P58" s="571"/>
      <c r="Q58" s="16"/>
      <c r="R58" s="43"/>
      <c r="S58" s="16"/>
      <c r="T58" s="13"/>
      <c r="U58" s="13"/>
      <c r="V58" s="12">
        <v>36</v>
      </c>
      <c r="W58" s="16">
        <f>SUM(W57,V58)</f>
        <v>416</v>
      </c>
      <c r="X58" s="298" t="s">
        <v>100</v>
      </c>
      <c r="Y58" s="299">
        <v>416</v>
      </c>
      <c r="Z58" s="450" t="s">
        <v>177</v>
      </c>
    </row>
    <row r="59" spans="2:26" ht="15.6">
      <c r="B59" s="383" t="s">
        <v>80</v>
      </c>
      <c r="C59" s="384" t="s">
        <v>81</v>
      </c>
      <c r="D59" s="569" t="s">
        <v>180</v>
      </c>
      <c r="E59" s="570"/>
      <c r="F59" s="570"/>
      <c r="G59" s="570"/>
      <c r="H59" s="570"/>
      <c r="I59" s="570"/>
      <c r="J59" s="570"/>
      <c r="K59" s="570"/>
      <c r="L59" s="570"/>
      <c r="M59" s="570"/>
      <c r="N59" s="570"/>
      <c r="O59" s="570"/>
      <c r="P59" s="571"/>
      <c r="Q59" s="567"/>
      <c r="R59" s="568"/>
      <c r="S59" s="14"/>
      <c r="T59" s="24"/>
      <c r="U59" s="24"/>
      <c r="V59" s="14">
        <v>64</v>
      </c>
      <c r="W59" s="16">
        <f>SUM(W58,V59)</f>
        <v>480</v>
      </c>
      <c r="X59" s="447" t="s">
        <v>102</v>
      </c>
      <c r="Y59" s="448">
        <f>Y57-Y58</f>
        <v>64</v>
      </c>
      <c r="Z59" s="451" t="s">
        <v>177</v>
      </c>
    </row>
    <row r="60" spans="2:26" ht="15.6">
      <c r="B60" s="566" t="s">
        <v>103</v>
      </c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74">
        <f>TRUNC(SUM(V54:V59),3)</f>
        <v>480</v>
      </c>
      <c r="X60" s="499" t="s">
        <v>177</v>
      </c>
      <c r="Y60" s="500"/>
      <c r="Z60" s="501"/>
    </row>
    <row r="61" spans="2:26" ht="15.6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4"/>
      <c r="X61" s="55"/>
      <c r="Y61" s="55"/>
      <c r="Z61" s="55"/>
    </row>
    <row r="62" spans="2:26" ht="15.6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4"/>
      <c r="X62" s="55"/>
      <c r="Y62" s="55"/>
      <c r="Z62" s="55"/>
    </row>
    <row r="63" spans="2:26" s="2" customFormat="1">
      <c r="W63" s="3"/>
    </row>
    <row r="64" spans="2:26" s="2" customFormat="1">
      <c r="W64" s="3"/>
    </row>
    <row r="65" spans="1:27" s="2" customFormat="1">
      <c r="W65" s="3"/>
    </row>
    <row r="66" spans="1:27" s="1" customFormat="1">
      <c r="D66" s="504" t="s">
        <v>112</v>
      </c>
      <c r="E66" s="504"/>
      <c r="F66" s="504"/>
      <c r="G66" s="504"/>
      <c r="H66" s="504"/>
      <c r="Q66" s="59" t="s">
        <v>113</v>
      </c>
      <c r="R66" s="59"/>
    </row>
    <row r="67" spans="1:27" s="1" customFormat="1">
      <c r="D67" s="471" t="s">
        <v>114</v>
      </c>
      <c r="E67" s="471"/>
      <c r="F67" s="471"/>
      <c r="G67" s="471"/>
      <c r="H67" s="471"/>
      <c r="I67" s="75"/>
      <c r="J67" s="75"/>
      <c r="K67" s="471"/>
      <c r="L67" s="471"/>
      <c r="M67" s="75"/>
      <c r="N67" s="75"/>
      <c r="Q67" s="471" t="s">
        <v>115</v>
      </c>
      <c r="R67" s="471"/>
    </row>
    <row r="68" spans="1:27" s="1" customFormat="1">
      <c r="D68" s="471" t="s">
        <v>116</v>
      </c>
      <c r="E68" s="471"/>
      <c r="F68" s="471"/>
      <c r="G68" s="471"/>
      <c r="H68" s="471"/>
      <c r="Q68" s="471" t="s">
        <v>117</v>
      </c>
      <c r="R68" s="471"/>
      <c r="U68" s="75"/>
      <c r="V68" s="75"/>
    </row>
    <row r="69" spans="1:27" s="49" customFormat="1">
      <c r="A69" s="31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3"/>
      <c r="X69" s="2"/>
      <c r="Y69" s="2"/>
      <c r="Z69" s="308"/>
      <c r="AA69" s="2"/>
    </row>
    <row r="70" spans="1:27" ht="15.6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4"/>
      <c r="X70" s="55"/>
      <c r="Y70" s="55"/>
      <c r="Z70" s="55"/>
    </row>
    <row r="71" spans="1:27">
      <c r="A71" s="33"/>
      <c r="B71" s="516"/>
      <c r="C71" s="517"/>
      <c r="D71" s="517"/>
      <c r="E71" s="517"/>
      <c r="F71" s="517"/>
      <c r="G71" s="517"/>
      <c r="H71" s="517"/>
      <c r="I71" s="518"/>
      <c r="J71" s="522"/>
      <c r="K71" s="523"/>
      <c r="L71" s="523"/>
      <c r="M71" s="523"/>
      <c r="N71" s="523"/>
      <c r="O71" s="523"/>
      <c r="P71" s="523"/>
      <c r="Q71" s="523"/>
      <c r="R71" s="523"/>
      <c r="S71" s="523"/>
      <c r="T71" s="523"/>
      <c r="U71" s="524"/>
      <c r="V71" s="525"/>
      <c r="W71" s="526"/>
      <c r="X71" s="526"/>
      <c r="Y71" s="526"/>
      <c r="Z71" s="527"/>
    </row>
    <row r="72" spans="1:27">
      <c r="A72" s="33"/>
      <c r="B72" s="519"/>
      <c r="C72" s="520"/>
      <c r="D72" s="520"/>
      <c r="E72" s="520"/>
      <c r="F72" s="520"/>
      <c r="G72" s="520"/>
      <c r="H72" s="520"/>
      <c r="I72" s="521"/>
      <c r="J72" s="557"/>
      <c r="K72" s="558"/>
      <c r="L72" s="558"/>
      <c r="M72" s="558"/>
      <c r="N72" s="558"/>
      <c r="O72" s="558"/>
      <c r="P72" s="558"/>
      <c r="Q72" s="558"/>
      <c r="R72" s="558"/>
      <c r="S72" s="558"/>
      <c r="T72" s="558"/>
      <c r="U72" s="559"/>
      <c r="V72" s="528"/>
      <c r="W72" s="529"/>
      <c r="X72" s="529"/>
      <c r="Y72" s="529"/>
      <c r="Z72" s="530"/>
    </row>
    <row r="73" spans="1:27">
      <c r="A73" s="33"/>
      <c r="B73" s="519"/>
      <c r="C73" s="520"/>
      <c r="D73" s="520"/>
      <c r="E73" s="520"/>
      <c r="F73" s="520"/>
      <c r="G73" s="520"/>
      <c r="H73" s="520"/>
      <c r="I73" s="521"/>
      <c r="J73" s="531" t="s">
        <v>50</v>
      </c>
      <c r="K73" s="532"/>
      <c r="L73" s="532"/>
      <c r="M73" s="532"/>
      <c r="N73" s="532"/>
      <c r="O73" s="532"/>
      <c r="P73" s="532"/>
      <c r="Q73" s="532"/>
      <c r="R73" s="532"/>
      <c r="S73" s="532"/>
      <c r="T73" s="532"/>
      <c r="U73" s="533"/>
      <c r="V73" s="528"/>
      <c r="W73" s="529"/>
      <c r="X73" s="529"/>
      <c r="Y73" s="529"/>
      <c r="Z73" s="530"/>
    </row>
    <row r="74" spans="1:27">
      <c r="A74" s="33"/>
      <c r="B74" s="519"/>
      <c r="C74" s="520"/>
      <c r="D74" s="520"/>
      <c r="E74" s="520"/>
      <c r="F74" s="520"/>
      <c r="G74" s="520"/>
      <c r="H74" s="520"/>
      <c r="I74" s="521"/>
      <c r="J74" s="531"/>
      <c r="K74" s="532"/>
      <c r="L74" s="532"/>
      <c r="M74" s="532"/>
      <c r="N74" s="532"/>
      <c r="O74" s="532"/>
      <c r="P74" s="532"/>
      <c r="Q74" s="532"/>
      <c r="R74" s="532"/>
      <c r="S74" s="532"/>
      <c r="T74" s="532"/>
      <c r="U74" s="533"/>
      <c r="V74" s="528"/>
      <c r="W74" s="529"/>
      <c r="X74" s="529"/>
      <c r="Y74" s="529"/>
      <c r="Z74" s="530"/>
    </row>
    <row r="75" spans="1:27">
      <c r="A75" s="33"/>
      <c r="B75" s="519"/>
      <c r="C75" s="520"/>
      <c r="D75" s="520"/>
      <c r="E75" s="520"/>
      <c r="F75" s="520"/>
      <c r="G75" s="520"/>
      <c r="H75" s="520"/>
      <c r="I75" s="521"/>
      <c r="J75" s="557"/>
      <c r="K75" s="558"/>
      <c r="L75" s="558"/>
      <c r="M75" s="558"/>
      <c r="N75" s="558"/>
      <c r="O75" s="558"/>
      <c r="P75" s="558"/>
      <c r="Q75" s="558"/>
      <c r="R75" s="558"/>
      <c r="S75" s="558"/>
      <c r="T75" s="558"/>
      <c r="U75" s="559"/>
      <c r="V75" s="528"/>
      <c r="W75" s="529"/>
      <c r="X75" s="529"/>
      <c r="Y75" s="529"/>
      <c r="Z75" s="530"/>
    </row>
    <row r="76" spans="1:27" ht="4.5" customHeight="1">
      <c r="A76" s="33"/>
      <c r="B76" s="554"/>
      <c r="C76" s="555"/>
      <c r="D76" s="555"/>
      <c r="E76" s="555"/>
      <c r="F76" s="555"/>
      <c r="G76" s="555"/>
      <c r="H76" s="555"/>
      <c r="I76" s="556"/>
      <c r="J76" s="563"/>
      <c r="K76" s="564"/>
      <c r="L76" s="564"/>
      <c r="M76" s="564"/>
      <c r="N76" s="564"/>
      <c r="O76" s="564"/>
      <c r="P76" s="564"/>
      <c r="Q76" s="564"/>
      <c r="R76" s="564"/>
      <c r="S76" s="564"/>
      <c r="T76" s="564"/>
      <c r="U76" s="565"/>
      <c r="V76" s="560"/>
      <c r="W76" s="561"/>
      <c r="X76" s="561"/>
      <c r="Y76" s="561"/>
      <c r="Z76" s="562"/>
    </row>
    <row r="77" spans="1:27" ht="11.25" customHeight="1">
      <c r="A77" s="33"/>
      <c r="B77" s="534" t="s">
        <v>51</v>
      </c>
      <c r="C77" s="535" t="e">
        <f>#REF!</f>
        <v>#REF!</v>
      </c>
      <c r="D77" s="535"/>
      <c r="E77" s="535"/>
      <c r="F77" s="535"/>
      <c r="G77" s="535"/>
      <c r="H77" s="535"/>
      <c r="I77" s="535"/>
      <c r="J77" s="535"/>
      <c r="K77" s="535"/>
      <c r="L77" s="535"/>
      <c r="M77" s="536"/>
      <c r="N77" s="539" t="s">
        <v>53</v>
      </c>
      <c r="O77" s="539"/>
      <c r="P77" s="539"/>
      <c r="Q77" s="539"/>
      <c r="R77" s="539"/>
      <c r="S77" s="539"/>
      <c r="T77" s="539"/>
      <c r="U77" s="550" t="s">
        <v>4</v>
      </c>
      <c r="V77" s="551"/>
      <c r="W77" s="543" t="s">
        <v>174</v>
      </c>
      <c r="X77" s="544"/>
      <c r="Y77" s="544"/>
      <c r="Z77" s="545"/>
    </row>
    <row r="78" spans="1:27" ht="15.6">
      <c r="A78" s="33"/>
      <c r="B78" s="534"/>
      <c r="C78" s="537"/>
      <c r="D78" s="537"/>
      <c r="E78" s="537"/>
      <c r="F78" s="537"/>
      <c r="G78" s="537"/>
      <c r="H78" s="537"/>
      <c r="I78" s="537"/>
      <c r="J78" s="537"/>
      <c r="K78" s="537"/>
      <c r="L78" s="537"/>
      <c r="M78" s="538"/>
      <c r="N78" s="539"/>
      <c r="O78" s="539"/>
      <c r="P78" s="539"/>
      <c r="Q78" s="539"/>
      <c r="R78" s="539"/>
      <c r="S78" s="539"/>
      <c r="T78" s="539"/>
      <c r="U78" s="541" t="s">
        <v>55</v>
      </c>
      <c r="V78" s="542"/>
      <c r="W78" s="543" t="s">
        <v>56</v>
      </c>
      <c r="X78" s="544"/>
      <c r="Y78" s="544"/>
      <c r="Z78" s="545"/>
    </row>
    <row r="79" spans="1:27" ht="15.6">
      <c r="A79" s="33"/>
      <c r="B79" s="445" t="s">
        <v>57</v>
      </c>
      <c r="C79" s="546" t="e">
        <f>#REF!</f>
        <v>#REF!</v>
      </c>
      <c r="D79" s="546"/>
      <c r="E79" s="546"/>
      <c r="F79" s="546"/>
      <c r="G79" s="546"/>
      <c r="H79" s="546"/>
      <c r="I79" s="546"/>
      <c r="J79" s="546"/>
      <c r="K79" s="546"/>
      <c r="L79" s="546"/>
      <c r="M79" s="546"/>
      <c r="N79" s="539"/>
      <c r="O79" s="539"/>
      <c r="P79" s="539"/>
      <c r="Q79" s="539"/>
      <c r="R79" s="539"/>
      <c r="S79" s="539"/>
      <c r="T79" s="539"/>
      <c r="U79" s="541" t="s">
        <v>59</v>
      </c>
      <c r="V79" s="542"/>
      <c r="W79" s="547" t="s">
        <v>60</v>
      </c>
      <c r="X79" s="544"/>
      <c r="Y79" s="544"/>
      <c r="Z79" s="545"/>
    </row>
    <row r="80" spans="1:27" ht="15.6">
      <c r="A80" s="33"/>
      <c r="B80" s="445" t="s">
        <v>61</v>
      </c>
      <c r="C80" s="546" t="e">
        <f>#REF!</f>
        <v>#REF!</v>
      </c>
      <c r="D80" s="546"/>
      <c r="E80" s="546"/>
      <c r="F80" s="546"/>
      <c r="G80" s="546"/>
      <c r="H80" s="546"/>
      <c r="I80" s="546"/>
      <c r="J80" s="546"/>
      <c r="K80" s="546"/>
      <c r="L80" s="546"/>
      <c r="M80" s="546"/>
      <c r="N80" s="539"/>
      <c r="O80" s="539"/>
      <c r="P80" s="539"/>
      <c r="Q80" s="539"/>
      <c r="R80" s="539"/>
      <c r="S80" s="539"/>
      <c r="T80" s="539"/>
      <c r="U80" s="548" t="s">
        <v>63</v>
      </c>
      <c r="V80" s="549"/>
      <c r="W80" s="543" t="e">
        <f>#REF!</f>
        <v>#REF!</v>
      </c>
      <c r="X80" s="544"/>
      <c r="Y80" s="544"/>
      <c r="Z80" s="545"/>
    </row>
    <row r="81" spans="2:26" ht="15.6">
      <c r="B81" s="32" t="s">
        <v>64</v>
      </c>
      <c r="C81" s="552" t="e">
        <f>#REF!</f>
        <v>#REF!</v>
      </c>
      <c r="D81" s="552"/>
      <c r="E81" s="552"/>
      <c r="F81" s="552"/>
      <c r="G81" s="552"/>
      <c r="H81" s="552"/>
      <c r="I81" s="552"/>
      <c r="J81" s="552"/>
      <c r="K81" s="552"/>
      <c r="L81" s="552"/>
      <c r="M81" s="552"/>
      <c r="N81" s="540"/>
      <c r="O81" s="540"/>
      <c r="P81" s="540"/>
      <c r="Q81" s="540"/>
      <c r="R81" s="540"/>
      <c r="S81" s="540"/>
      <c r="T81" s="540"/>
      <c r="U81" s="31"/>
      <c r="V81" s="31"/>
      <c r="W81" s="31"/>
      <c r="X81" s="31"/>
      <c r="Y81" s="31"/>
      <c r="Z81" s="30"/>
    </row>
    <row r="82" spans="2:26" ht="15.6">
      <c r="B82" s="294">
        <v>6</v>
      </c>
      <c r="C82" s="505" t="e">
        <f>#REF!</f>
        <v>#REF!</v>
      </c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6"/>
      <c r="O82" s="506"/>
      <c r="P82" s="506"/>
      <c r="Q82" s="507"/>
      <c r="R82" s="64"/>
      <c r="S82" s="64"/>
      <c r="T82" s="64"/>
      <c r="U82" s="65"/>
      <c r="V82" s="65"/>
      <c r="W82" s="65"/>
      <c r="X82" s="65"/>
      <c r="Y82" s="65"/>
      <c r="Z82" s="66"/>
    </row>
    <row r="83" spans="2:26" ht="15.6">
      <c r="B83" s="70" t="s">
        <v>195</v>
      </c>
      <c r="C83" s="472" t="s">
        <v>191</v>
      </c>
      <c r="D83" s="473"/>
      <c r="E83" s="473"/>
      <c r="F83" s="473"/>
      <c r="G83" s="473"/>
      <c r="H83" s="473"/>
      <c r="I83" s="473"/>
      <c r="J83" s="473"/>
      <c r="K83" s="473"/>
      <c r="L83" s="473"/>
      <c r="M83" s="474"/>
      <c r="N83" s="502" t="s">
        <v>68</v>
      </c>
      <c r="O83" s="503"/>
      <c r="P83" s="503"/>
      <c r="Q83" s="475" t="str">
        <f>'Planilha Base'!$B$92</f>
        <v xml:space="preserve"> 88321 </v>
      </c>
      <c r="R83" s="476"/>
      <c r="S83" s="477" t="str">
        <f>'Planilha Base'!$C$92</f>
        <v>TÉCNICO DE LABORATÓRIO COM ENCARGOS COMPLEMENTARES</v>
      </c>
      <c r="T83" s="478"/>
      <c r="U83" s="478"/>
      <c r="V83" s="478"/>
      <c r="W83" s="478"/>
      <c r="X83" s="478"/>
      <c r="Y83" s="478"/>
      <c r="Z83" s="479"/>
    </row>
    <row r="84" spans="2:26" ht="30">
      <c r="B84" s="480" t="s">
        <v>70</v>
      </c>
      <c r="C84" s="482" t="s">
        <v>71</v>
      </c>
      <c r="D84" s="482" t="s">
        <v>72</v>
      </c>
      <c r="E84" s="484"/>
      <c r="F84" s="484"/>
      <c r="G84" s="484"/>
      <c r="H84" s="484"/>
      <c r="I84" s="484"/>
      <c r="J84" s="484"/>
      <c r="K84" s="484"/>
      <c r="L84" s="484"/>
      <c r="M84" s="484"/>
      <c r="N84" s="484"/>
      <c r="O84" s="484"/>
      <c r="P84" s="485"/>
      <c r="Q84" s="390" t="s">
        <v>176</v>
      </c>
      <c r="R84" s="390" t="s">
        <v>149</v>
      </c>
      <c r="S84" s="390"/>
      <c r="T84" s="390"/>
      <c r="U84" s="390"/>
      <c r="V84" s="390" t="s">
        <v>149</v>
      </c>
      <c r="W84" s="390" t="s">
        <v>162</v>
      </c>
      <c r="X84" s="482" t="s">
        <v>75</v>
      </c>
      <c r="Y84" s="484"/>
      <c r="Z84" s="485"/>
    </row>
    <row r="85" spans="2:26">
      <c r="B85" s="481"/>
      <c r="C85" s="483"/>
      <c r="D85" s="483"/>
      <c r="E85" s="486"/>
      <c r="F85" s="486"/>
      <c r="G85" s="486"/>
      <c r="H85" s="486"/>
      <c r="I85" s="486"/>
      <c r="J85" s="486"/>
      <c r="K85" s="486"/>
      <c r="L85" s="486"/>
      <c r="M85" s="486"/>
      <c r="N85" s="486"/>
      <c r="O85" s="486"/>
      <c r="P85" s="487"/>
      <c r="Q85" s="390"/>
      <c r="R85" s="390" t="s">
        <v>177</v>
      </c>
      <c r="S85" s="390"/>
      <c r="T85" s="390"/>
      <c r="U85" s="390"/>
      <c r="V85" s="390" t="s">
        <v>177</v>
      </c>
      <c r="W85" s="390" t="str">
        <f>V85</f>
        <v>h</v>
      </c>
      <c r="X85" s="483"/>
      <c r="Y85" s="486"/>
      <c r="Z85" s="487"/>
    </row>
    <row r="86" spans="2:26">
      <c r="B86" s="6" t="s">
        <v>181</v>
      </c>
      <c r="C86" s="5" t="s">
        <v>182</v>
      </c>
      <c r="D86" s="578" t="s">
        <v>180</v>
      </c>
      <c r="E86" s="579"/>
      <c r="F86" s="579"/>
      <c r="G86" s="579"/>
      <c r="H86" s="579"/>
      <c r="I86" s="579"/>
      <c r="J86" s="579"/>
      <c r="K86" s="579"/>
      <c r="L86" s="579"/>
      <c r="M86" s="579"/>
      <c r="N86" s="579"/>
      <c r="O86" s="579"/>
      <c r="P86" s="580"/>
      <c r="Q86" s="19"/>
      <c r="R86" s="19"/>
      <c r="S86" s="19"/>
      <c r="T86" s="19"/>
      <c r="U86" s="18"/>
      <c r="V86" s="17">
        <v>90</v>
      </c>
      <c r="W86" s="16">
        <v>90</v>
      </c>
      <c r="X86" s="488"/>
      <c r="Y86" s="489"/>
      <c r="Z86" s="490"/>
    </row>
    <row r="87" spans="2:26">
      <c r="B87" s="6" t="s">
        <v>183</v>
      </c>
      <c r="C87" s="5" t="s">
        <v>184</v>
      </c>
      <c r="D87" s="569" t="s">
        <v>180</v>
      </c>
      <c r="E87" s="570"/>
      <c r="F87" s="570"/>
      <c r="G87" s="570"/>
      <c r="H87" s="570"/>
      <c r="I87" s="570"/>
      <c r="J87" s="570"/>
      <c r="K87" s="570"/>
      <c r="L87" s="570"/>
      <c r="M87" s="570"/>
      <c r="N87" s="570"/>
      <c r="O87" s="570"/>
      <c r="P87" s="571"/>
      <c r="Q87" s="19"/>
      <c r="R87" s="19"/>
      <c r="S87" s="19"/>
      <c r="T87" s="19"/>
      <c r="U87" s="18"/>
      <c r="V87" s="17">
        <v>40</v>
      </c>
      <c r="W87" s="16">
        <f>SUM(W86,V87)</f>
        <v>130</v>
      </c>
      <c r="X87" s="575"/>
      <c r="Y87" s="576"/>
      <c r="Z87" s="577"/>
    </row>
    <row r="88" spans="2:26" ht="15.6">
      <c r="B88" s="6" t="s">
        <v>187</v>
      </c>
      <c r="C88" s="332" t="s">
        <v>188</v>
      </c>
      <c r="D88" s="569" t="s">
        <v>180</v>
      </c>
      <c r="E88" s="570"/>
      <c r="F88" s="570"/>
      <c r="G88" s="570"/>
      <c r="H88" s="570"/>
      <c r="I88" s="570"/>
      <c r="J88" s="570"/>
      <c r="K88" s="570"/>
      <c r="L88" s="570"/>
      <c r="M88" s="570"/>
      <c r="N88" s="570"/>
      <c r="O88" s="570"/>
      <c r="P88" s="571"/>
      <c r="Q88" s="19"/>
      <c r="R88" s="19"/>
      <c r="S88" s="19"/>
      <c r="T88" s="19"/>
      <c r="U88" s="18"/>
      <c r="V88" s="17">
        <v>10</v>
      </c>
      <c r="W88" s="16">
        <f>SUM(W87,V88)</f>
        <v>140</v>
      </c>
      <c r="X88" s="298" t="s">
        <v>96</v>
      </c>
      <c r="Y88" s="299">
        <v>180</v>
      </c>
      <c r="Z88" s="27" t="s">
        <v>177</v>
      </c>
    </row>
    <row r="89" spans="2:26" ht="15.6">
      <c r="B89" s="6" t="s">
        <v>77</v>
      </c>
      <c r="C89" s="381" t="s">
        <v>78</v>
      </c>
      <c r="D89" s="569" t="s">
        <v>180</v>
      </c>
      <c r="E89" s="570"/>
      <c r="F89" s="570"/>
      <c r="G89" s="570"/>
      <c r="H89" s="570"/>
      <c r="I89" s="570"/>
      <c r="J89" s="570"/>
      <c r="K89" s="570"/>
      <c r="L89" s="570"/>
      <c r="M89" s="570"/>
      <c r="N89" s="570"/>
      <c r="O89" s="570"/>
      <c r="P89" s="571"/>
      <c r="Q89" s="19"/>
      <c r="R89" s="19"/>
      <c r="S89" s="19"/>
      <c r="T89" s="19"/>
      <c r="U89" s="18"/>
      <c r="V89" s="17">
        <v>16</v>
      </c>
      <c r="W89" s="16">
        <f>SUM(W88,V89)</f>
        <v>156</v>
      </c>
      <c r="X89" s="298" t="s">
        <v>98</v>
      </c>
      <c r="Y89" s="299">
        <f>W92</f>
        <v>180</v>
      </c>
      <c r="Z89" s="450" t="s">
        <v>177</v>
      </c>
    </row>
    <row r="90" spans="2:26" ht="15.6">
      <c r="B90" s="383" t="s">
        <v>80</v>
      </c>
      <c r="C90" s="384" t="s">
        <v>81</v>
      </c>
      <c r="D90" s="569" t="s">
        <v>180</v>
      </c>
      <c r="E90" s="570"/>
      <c r="F90" s="570"/>
      <c r="G90" s="570"/>
      <c r="H90" s="570"/>
      <c r="I90" s="570"/>
      <c r="J90" s="570"/>
      <c r="K90" s="570"/>
      <c r="L90" s="570"/>
      <c r="M90" s="570"/>
      <c r="N90" s="570"/>
      <c r="O90" s="570"/>
      <c r="P90" s="571"/>
      <c r="Q90" s="13"/>
      <c r="R90" s="13"/>
      <c r="S90" s="13"/>
      <c r="T90" s="13"/>
      <c r="U90" s="13"/>
      <c r="V90" s="12">
        <v>24</v>
      </c>
      <c r="W90" s="16">
        <f>SUM(W89,V90)</f>
        <v>180</v>
      </c>
      <c r="X90" s="298" t="s">
        <v>100</v>
      </c>
      <c r="Y90" s="299">
        <v>156</v>
      </c>
      <c r="Z90" s="450" t="s">
        <v>177</v>
      </c>
    </row>
    <row r="91" spans="2:26" ht="15.6">
      <c r="B91" s="26"/>
      <c r="C91" s="77"/>
      <c r="D91" s="572"/>
      <c r="E91" s="573"/>
      <c r="F91" s="573"/>
      <c r="G91" s="573"/>
      <c r="H91" s="573"/>
      <c r="I91" s="573"/>
      <c r="J91" s="573"/>
      <c r="K91" s="573"/>
      <c r="L91" s="573"/>
      <c r="M91" s="573"/>
      <c r="N91" s="573"/>
      <c r="O91" s="573"/>
      <c r="P91" s="574"/>
      <c r="Q91" s="567"/>
      <c r="R91" s="568"/>
      <c r="S91" s="14"/>
      <c r="T91" s="24"/>
      <c r="U91" s="24"/>
      <c r="V91" s="14"/>
      <c r="W91" s="23"/>
      <c r="X91" s="447" t="s">
        <v>102</v>
      </c>
      <c r="Y91" s="448">
        <f>Y89-Y90</f>
        <v>24</v>
      </c>
      <c r="Z91" s="451" t="s">
        <v>177</v>
      </c>
    </row>
    <row r="92" spans="2:26" ht="15.6">
      <c r="B92" s="566" t="s">
        <v>103</v>
      </c>
      <c r="C92" s="566"/>
      <c r="D92" s="566"/>
      <c r="E92" s="566"/>
      <c r="F92" s="566"/>
      <c r="G92" s="566"/>
      <c r="H92" s="566"/>
      <c r="I92" s="566"/>
      <c r="J92" s="566"/>
      <c r="K92" s="566"/>
      <c r="L92" s="566"/>
      <c r="M92" s="566"/>
      <c r="N92" s="566"/>
      <c r="O92" s="566"/>
      <c r="P92" s="566"/>
      <c r="Q92" s="566"/>
      <c r="R92" s="566"/>
      <c r="S92" s="566"/>
      <c r="T92" s="566"/>
      <c r="U92" s="566"/>
      <c r="V92" s="566"/>
      <c r="W92" s="74">
        <f>TRUNC(SUM(V86:V91),3)</f>
        <v>180</v>
      </c>
      <c r="X92" s="499" t="s">
        <v>177</v>
      </c>
      <c r="Y92" s="500"/>
      <c r="Z92" s="501"/>
    </row>
    <row r="93" spans="2:26" ht="15.6">
      <c r="B93" s="9" t="s">
        <v>196</v>
      </c>
      <c r="C93" s="472" t="s">
        <v>191</v>
      </c>
      <c r="D93" s="473"/>
      <c r="E93" s="473"/>
      <c r="F93" s="473"/>
      <c r="G93" s="473"/>
      <c r="H93" s="473"/>
      <c r="I93" s="473"/>
      <c r="J93" s="473"/>
      <c r="K93" s="473"/>
      <c r="L93" s="473"/>
      <c r="M93" s="474"/>
      <c r="N93" s="502" t="s">
        <v>68</v>
      </c>
      <c r="O93" s="503"/>
      <c r="P93" s="503"/>
      <c r="Q93" s="581" t="str">
        <f>'Planilha Base'!$B$93</f>
        <v xml:space="preserve"> 88249 </v>
      </c>
      <c r="R93" s="582"/>
      <c r="S93" s="477" t="str">
        <f>'Planilha Base'!$C$93</f>
        <v>AUXILIAR DE LABORATÓRIO COM ENCARGOS COMPLEMENTARES</v>
      </c>
      <c r="T93" s="478"/>
      <c r="U93" s="478"/>
      <c r="V93" s="478"/>
      <c r="W93" s="478"/>
      <c r="X93" s="478"/>
      <c r="Y93" s="478"/>
      <c r="Z93" s="479"/>
    </row>
    <row r="94" spans="2:26" ht="30">
      <c r="B94" s="480" t="s">
        <v>70</v>
      </c>
      <c r="C94" s="482" t="s">
        <v>71</v>
      </c>
      <c r="D94" s="482" t="s">
        <v>72</v>
      </c>
      <c r="E94" s="484"/>
      <c r="F94" s="484"/>
      <c r="G94" s="484"/>
      <c r="H94" s="484"/>
      <c r="I94" s="484"/>
      <c r="J94" s="484"/>
      <c r="K94" s="484"/>
      <c r="L94" s="484"/>
      <c r="M94" s="484"/>
      <c r="N94" s="484"/>
      <c r="O94" s="484"/>
      <c r="P94" s="485"/>
      <c r="Q94" s="390" t="s">
        <v>176</v>
      </c>
      <c r="R94" s="390" t="s">
        <v>149</v>
      </c>
      <c r="S94" s="390"/>
      <c r="T94" s="390"/>
      <c r="U94" s="390"/>
      <c r="V94" s="390" t="s">
        <v>149</v>
      </c>
      <c r="W94" s="390" t="s">
        <v>162</v>
      </c>
      <c r="X94" s="482" t="s">
        <v>75</v>
      </c>
      <c r="Y94" s="484"/>
      <c r="Z94" s="485"/>
    </row>
    <row r="95" spans="2:26">
      <c r="B95" s="481"/>
      <c r="C95" s="483"/>
      <c r="D95" s="483"/>
      <c r="E95" s="486"/>
      <c r="F95" s="486"/>
      <c r="G95" s="486"/>
      <c r="H95" s="486"/>
      <c r="I95" s="486"/>
      <c r="J95" s="486"/>
      <c r="K95" s="486"/>
      <c r="L95" s="486"/>
      <c r="M95" s="486"/>
      <c r="N95" s="486"/>
      <c r="O95" s="486"/>
      <c r="P95" s="487"/>
      <c r="Q95" s="390"/>
      <c r="R95" s="390" t="s">
        <v>177</v>
      </c>
      <c r="S95" s="390"/>
      <c r="T95" s="390"/>
      <c r="U95" s="390"/>
      <c r="V95" s="390" t="s">
        <v>177</v>
      </c>
      <c r="W95" s="390" t="str">
        <f>V95</f>
        <v>h</v>
      </c>
      <c r="X95" s="483"/>
      <c r="Y95" s="486"/>
      <c r="Z95" s="487"/>
    </row>
    <row r="96" spans="2:26">
      <c r="B96" s="6" t="s">
        <v>181</v>
      </c>
      <c r="C96" s="5" t="s">
        <v>182</v>
      </c>
      <c r="D96" s="578" t="s">
        <v>180</v>
      </c>
      <c r="E96" s="579"/>
      <c r="F96" s="579"/>
      <c r="G96" s="579"/>
      <c r="H96" s="579"/>
      <c r="I96" s="579"/>
      <c r="J96" s="579"/>
      <c r="K96" s="579"/>
      <c r="L96" s="579"/>
      <c r="M96" s="579"/>
      <c r="N96" s="579"/>
      <c r="O96" s="579"/>
      <c r="P96" s="580"/>
      <c r="Q96" s="19"/>
      <c r="R96" s="19"/>
      <c r="S96" s="19"/>
      <c r="T96" s="19"/>
      <c r="U96" s="18"/>
      <c r="V96" s="17">
        <v>90</v>
      </c>
      <c r="W96" s="16">
        <v>90</v>
      </c>
      <c r="X96" s="488"/>
      <c r="Y96" s="489"/>
      <c r="Z96" s="490"/>
    </row>
    <row r="97" spans="1:27">
      <c r="B97" s="6" t="s">
        <v>183</v>
      </c>
      <c r="C97" s="5" t="s">
        <v>184</v>
      </c>
      <c r="D97" s="569" t="s">
        <v>180</v>
      </c>
      <c r="E97" s="570"/>
      <c r="F97" s="570"/>
      <c r="G97" s="570"/>
      <c r="H97" s="570"/>
      <c r="I97" s="570"/>
      <c r="J97" s="570"/>
      <c r="K97" s="570"/>
      <c r="L97" s="570"/>
      <c r="M97" s="570"/>
      <c r="N97" s="570"/>
      <c r="O97" s="570"/>
      <c r="P97" s="571"/>
      <c r="Q97" s="19"/>
      <c r="R97" s="19"/>
      <c r="S97" s="19"/>
      <c r="T97" s="19"/>
      <c r="U97" s="18"/>
      <c r="V97" s="17">
        <v>40</v>
      </c>
      <c r="W97" s="16">
        <f>SUM(W96,V97)</f>
        <v>130</v>
      </c>
      <c r="X97" s="575"/>
      <c r="Y97" s="576"/>
      <c r="Z97" s="577"/>
    </row>
    <row r="98" spans="1:27" ht="15.6">
      <c r="B98" s="6" t="s">
        <v>187</v>
      </c>
      <c r="C98" s="332" t="s">
        <v>188</v>
      </c>
      <c r="D98" s="569" t="s">
        <v>180</v>
      </c>
      <c r="E98" s="570"/>
      <c r="F98" s="570"/>
      <c r="G98" s="570"/>
      <c r="H98" s="570"/>
      <c r="I98" s="570"/>
      <c r="J98" s="570"/>
      <c r="K98" s="570"/>
      <c r="L98" s="570"/>
      <c r="M98" s="570"/>
      <c r="N98" s="570"/>
      <c r="O98" s="570"/>
      <c r="P98" s="571"/>
      <c r="Q98" s="19"/>
      <c r="R98" s="19"/>
      <c r="S98" s="19"/>
      <c r="T98" s="19"/>
      <c r="U98" s="18"/>
      <c r="V98" s="17">
        <v>10</v>
      </c>
      <c r="W98" s="16">
        <f>SUM(W97,V98)</f>
        <v>140</v>
      </c>
      <c r="X98" s="298" t="s">
        <v>96</v>
      </c>
      <c r="Y98" s="299">
        <v>180</v>
      </c>
      <c r="Z98" s="27" t="s">
        <v>177</v>
      </c>
    </row>
    <row r="99" spans="1:27" ht="15.6">
      <c r="B99" s="6" t="s">
        <v>77</v>
      </c>
      <c r="C99" s="381" t="s">
        <v>78</v>
      </c>
      <c r="D99" s="569" t="s">
        <v>180</v>
      </c>
      <c r="E99" s="570"/>
      <c r="F99" s="570"/>
      <c r="G99" s="570"/>
      <c r="H99" s="570"/>
      <c r="I99" s="570"/>
      <c r="J99" s="570"/>
      <c r="K99" s="570"/>
      <c r="L99" s="570"/>
      <c r="M99" s="570"/>
      <c r="N99" s="570"/>
      <c r="O99" s="570"/>
      <c r="P99" s="571"/>
      <c r="Q99" s="19"/>
      <c r="R99" s="19"/>
      <c r="S99" s="19"/>
      <c r="T99" s="19"/>
      <c r="U99" s="18"/>
      <c r="V99" s="17">
        <v>16</v>
      </c>
      <c r="W99" s="16">
        <f>SUM(W98,V99)</f>
        <v>156</v>
      </c>
      <c r="X99" s="298" t="s">
        <v>98</v>
      </c>
      <c r="Y99" s="299">
        <f>W102</f>
        <v>180</v>
      </c>
      <c r="Z99" s="450" t="s">
        <v>177</v>
      </c>
    </row>
    <row r="100" spans="1:27" ht="15.6">
      <c r="B100" s="383" t="s">
        <v>80</v>
      </c>
      <c r="C100" s="384" t="s">
        <v>81</v>
      </c>
      <c r="D100" s="569" t="s">
        <v>180</v>
      </c>
      <c r="E100" s="570"/>
      <c r="F100" s="570"/>
      <c r="G100" s="570"/>
      <c r="H100" s="570"/>
      <c r="I100" s="570"/>
      <c r="J100" s="570"/>
      <c r="K100" s="570"/>
      <c r="L100" s="570"/>
      <c r="M100" s="570"/>
      <c r="N100" s="570"/>
      <c r="O100" s="570"/>
      <c r="P100" s="571"/>
      <c r="Q100" s="13"/>
      <c r="R100" s="13"/>
      <c r="S100" s="13"/>
      <c r="T100" s="13"/>
      <c r="U100" s="13"/>
      <c r="V100" s="12">
        <v>24</v>
      </c>
      <c r="W100" s="16">
        <f>SUM(W99,V100)</f>
        <v>180</v>
      </c>
      <c r="X100" s="298" t="s">
        <v>100</v>
      </c>
      <c r="Y100" s="299">
        <v>156</v>
      </c>
      <c r="Z100" s="450" t="s">
        <v>177</v>
      </c>
    </row>
    <row r="101" spans="1:27" ht="15.6">
      <c r="B101" s="26"/>
      <c r="C101" s="77"/>
      <c r="D101" s="572"/>
      <c r="E101" s="573"/>
      <c r="F101" s="573"/>
      <c r="G101" s="573"/>
      <c r="H101" s="573"/>
      <c r="I101" s="573"/>
      <c r="J101" s="573"/>
      <c r="K101" s="573"/>
      <c r="L101" s="573"/>
      <c r="M101" s="573"/>
      <c r="N101" s="573"/>
      <c r="O101" s="573"/>
      <c r="P101" s="574"/>
      <c r="Q101" s="567"/>
      <c r="R101" s="568"/>
      <c r="S101" s="14"/>
      <c r="T101" s="24"/>
      <c r="U101" s="24"/>
      <c r="V101" s="14"/>
      <c r="W101" s="23"/>
      <c r="X101" s="447" t="s">
        <v>102</v>
      </c>
      <c r="Y101" s="448">
        <f>Y99-Y100</f>
        <v>24</v>
      </c>
      <c r="Z101" s="451" t="s">
        <v>177</v>
      </c>
    </row>
    <row r="102" spans="1:27" ht="15.6">
      <c r="B102" s="566" t="s">
        <v>103</v>
      </c>
      <c r="C102" s="566"/>
      <c r="D102" s="566"/>
      <c r="E102" s="566"/>
      <c r="F102" s="566"/>
      <c r="G102" s="566"/>
      <c r="H102" s="566"/>
      <c r="I102" s="566"/>
      <c r="J102" s="566"/>
      <c r="K102" s="566"/>
      <c r="L102" s="566"/>
      <c r="M102" s="566"/>
      <c r="N102" s="566"/>
      <c r="O102" s="566"/>
      <c r="P102" s="566"/>
      <c r="Q102" s="566"/>
      <c r="R102" s="566"/>
      <c r="S102" s="566"/>
      <c r="T102" s="566"/>
      <c r="U102" s="566"/>
      <c r="V102" s="566"/>
      <c r="W102" s="74">
        <f>TRUNC(SUM(V96:V101),3)</f>
        <v>180</v>
      </c>
      <c r="X102" s="499" t="s">
        <v>177</v>
      </c>
      <c r="Y102" s="500"/>
      <c r="Z102" s="501"/>
    </row>
    <row r="103" spans="1:27" ht="15.6"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4"/>
      <c r="X103" s="55"/>
      <c r="Y103" s="55"/>
      <c r="Z103" s="55"/>
    </row>
    <row r="104" spans="1:27" ht="15.6"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4"/>
      <c r="X104" s="55"/>
      <c r="Y104" s="55"/>
      <c r="Z104" s="55"/>
    </row>
    <row r="105" spans="1:27" ht="15.6"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4"/>
      <c r="X105" s="55"/>
      <c r="Y105" s="55"/>
      <c r="Z105" s="55"/>
    </row>
    <row r="106" spans="1:27" s="2" customFormat="1">
      <c r="W106" s="3"/>
    </row>
    <row r="107" spans="1:27" s="2" customFormat="1">
      <c r="W107" s="3"/>
    </row>
    <row r="108" spans="1:27" s="2" customFormat="1">
      <c r="W108" s="3"/>
    </row>
    <row r="109" spans="1:27" s="1" customFormat="1">
      <c r="D109" s="504" t="s">
        <v>112</v>
      </c>
      <c r="E109" s="504"/>
      <c r="F109" s="504"/>
      <c r="G109" s="504"/>
      <c r="H109" s="504"/>
      <c r="Q109" s="59" t="s">
        <v>113</v>
      </c>
      <c r="R109" s="59"/>
    </row>
    <row r="110" spans="1:27" s="1" customFormat="1">
      <c r="D110" s="471" t="s">
        <v>114</v>
      </c>
      <c r="E110" s="471"/>
      <c r="F110" s="471"/>
      <c r="G110" s="471"/>
      <c r="H110" s="471"/>
      <c r="I110" s="75"/>
      <c r="J110" s="75"/>
      <c r="K110" s="471"/>
      <c r="L110" s="471"/>
      <c r="M110" s="75"/>
      <c r="N110" s="75"/>
      <c r="Q110" s="471" t="s">
        <v>115</v>
      </c>
      <c r="R110" s="471"/>
    </row>
    <row r="111" spans="1:27" s="1" customFormat="1">
      <c r="D111" s="471" t="s">
        <v>116</v>
      </c>
      <c r="E111" s="471"/>
      <c r="F111" s="471"/>
      <c r="G111" s="471"/>
      <c r="H111" s="471"/>
      <c r="Q111" s="471" t="s">
        <v>117</v>
      </c>
      <c r="R111" s="471"/>
      <c r="U111" s="75"/>
      <c r="V111" s="75"/>
    </row>
    <row r="112" spans="1:27" s="49" customFormat="1">
      <c r="A112" s="31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3"/>
      <c r="X112" s="2"/>
      <c r="Y112" s="2"/>
      <c r="Z112" s="308"/>
      <c r="AA112" s="2"/>
    </row>
    <row r="113" spans="1:26" ht="15.6"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4"/>
      <c r="X113" s="55"/>
      <c r="Y113" s="55"/>
      <c r="Z113" s="55"/>
    </row>
    <row r="114" spans="1:26">
      <c r="A114" s="1"/>
    </row>
    <row r="115" spans="1:26">
      <c r="A115" s="1"/>
    </row>
    <row r="116" spans="1:26">
      <c r="A116" s="1"/>
    </row>
    <row r="117" spans="1:26">
      <c r="A117" s="1"/>
      <c r="B117" s="1"/>
      <c r="C117" s="1"/>
      <c r="D117" s="75"/>
      <c r="E117" s="75"/>
      <c r="F117" s="75"/>
      <c r="G117" s="75"/>
      <c r="H117" s="75"/>
      <c r="I117" s="1"/>
      <c r="J117" s="1"/>
      <c r="K117" s="1"/>
      <c r="L117" s="1"/>
      <c r="M117" s="1"/>
      <c r="N117" s="1"/>
      <c r="O117" s="1"/>
      <c r="P117" s="1"/>
      <c r="Q117" s="75"/>
      <c r="R117" s="75"/>
      <c r="S117" s="1"/>
      <c r="T117" s="1"/>
      <c r="U117" s="75"/>
      <c r="V117" s="75"/>
      <c r="W117" s="1"/>
      <c r="X117" s="1"/>
      <c r="Y117" s="1"/>
      <c r="Z117" s="1"/>
    </row>
    <row r="118" spans="1:26">
      <c r="A118" s="1"/>
      <c r="B118" s="1"/>
      <c r="C118" s="1"/>
      <c r="D118" s="75"/>
      <c r="E118" s="75"/>
      <c r="F118" s="75"/>
      <c r="G118" s="75"/>
      <c r="H118" s="75"/>
      <c r="I118" s="1"/>
      <c r="J118" s="1"/>
      <c r="K118" s="1"/>
      <c r="L118" s="1"/>
      <c r="M118" s="1"/>
      <c r="N118" s="1"/>
      <c r="O118" s="1"/>
      <c r="P118" s="1"/>
      <c r="Q118" s="75"/>
      <c r="R118" s="75"/>
      <c r="S118" s="1"/>
      <c r="T118" s="1"/>
      <c r="U118" s="75"/>
      <c r="V118" s="75"/>
      <c r="W118" s="1"/>
      <c r="X118" s="1"/>
      <c r="Y118" s="1"/>
      <c r="Z118" s="1"/>
    </row>
    <row r="119" spans="1:26">
      <c r="A119" s="1"/>
      <c r="B119" s="1"/>
      <c r="C119" s="1"/>
      <c r="D119" s="75"/>
      <c r="E119" s="75"/>
      <c r="F119" s="75"/>
      <c r="G119" s="75"/>
      <c r="H119" s="75"/>
      <c r="I119" s="1"/>
      <c r="J119" s="1"/>
      <c r="K119" s="1"/>
      <c r="L119" s="1"/>
      <c r="M119" s="1"/>
      <c r="N119" s="1"/>
      <c r="O119" s="1"/>
      <c r="P119" s="1"/>
      <c r="Q119" s="75"/>
      <c r="R119" s="75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75"/>
      <c r="E120" s="75"/>
      <c r="F120" s="75"/>
      <c r="G120" s="75"/>
      <c r="H120" s="75"/>
      <c r="I120" s="1"/>
      <c r="J120" s="1"/>
      <c r="K120" s="1"/>
      <c r="L120" s="1"/>
      <c r="M120" s="1"/>
      <c r="N120" s="1"/>
      <c r="O120" s="1"/>
      <c r="P120" s="1"/>
      <c r="Q120" s="75"/>
      <c r="R120" s="75"/>
      <c r="S120" s="1"/>
      <c r="T120" s="1"/>
      <c r="U120" s="1"/>
      <c r="V120" s="1"/>
      <c r="W120" s="1"/>
      <c r="X120" s="1"/>
      <c r="Y120" s="1"/>
      <c r="Z120" s="1"/>
    </row>
  </sheetData>
  <mergeCells count="175">
    <mergeCell ref="B1:I6"/>
    <mergeCell ref="J1:U2"/>
    <mergeCell ref="V1:Z6"/>
    <mergeCell ref="J3:U4"/>
    <mergeCell ref="J5:U6"/>
    <mergeCell ref="B7:B8"/>
    <mergeCell ref="C7:M8"/>
    <mergeCell ref="N7:T11"/>
    <mergeCell ref="U7:V7"/>
    <mergeCell ref="W7:Z7"/>
    <mergeCell ref="C11:M11"/>
    <mergeCell ref="C12:Q12"/>
    <mergeCell ref="C13:M13"/>
    <mergeCell ref="N13:P13"/>
    <mergeCell ref="Q13:R13"/>
    <mergeCell ref="S13:Z13"/>
    <mergeCell ref="U8:V8"/>
    <mergeCell ref="W8:Z8"/>
    <mergeCell ref="C9:M9"/>
    <mergeCell ref="U9:V9"/>
    <mergeCell ref="W9:Z9"/>
    <mergeCell ref="C10:M10"/>
    <mergeCell ref="U10:V10"/>
    <mergeCell ref="W10:Z10"/>
    <mergeCell ref="D20:P20"/>
    <mergeCell ref="X16:Z16"/>
    <mergeCell ref="D18:P18"/>
    <mergeCell ref="D19:P19"/>
    <mergeCell ref="D16:P16"/>
    <mergeCell ref="D17:P17"/>
    <mergeCell ref="B14:B15"/>
    <mergeCell ref="C14:C15"/>
    <mergeCell ref="X14:Z15"/>
    <mergeCell ref="D14:P15"/>
    <mergeCell ref="B23:B24"/>
    <mergeCell ref="C23:C24"/>
    <mergeCell ref="X23:Z24"/>
    <mergeCell ref="B21:V21"/>
    <mergeCell ref="X21:Z21"/>
    <mergeCell ref="C22:M22"/>
    <mergeCell ref="N22:P22"/>
    <mergeCell ref="Q22:R22"/>
    <mergeCell ref="S22:Z22"/>
    <mergeCell ref="D23:P24"/>
    <mergeCell ref="B30:V30"/>
    <mergeCell ref="X30:Z30"/>
    <mergeCell ref="C31:M31"/>
    <mergeCell ref="N31:P31"/>
    <mergeCell ref="Q31:R31"/>
    <mergeCell ref="S31:Z31"/>
    <mergeCell ref="D29:P29"/>
    <mergeCell ref="X25:Z25"/>
    <mergeCell ref="D27:P27"/>
    <mergeCell ref="D28:P28"/>
    <mergeCell ref="D25:P25"/>
    <mergeCell ref="D26:P26"/>
    <mergeCell ref="D39:P39"/>
    <mergeCell ref="X35:Z35"/>
    <mergeCell ref="D38:P38"/>
    <mergeCell ref="B32:B33"/>
    <mergeCell ref="C32:C33"/>
    <mergeCell ref="X32:Z33"/>
    <mergeCell ref="D32:P33"/>
    <mergeCell ref="D34:P34"/>
    <mergeCell ref="X34:Z34"/>
    <mergeCell ref="B42:B43"/>
    <mergeCell ref="C42:C43"/>
    <mergeCell ref="X42:Z43"/>
    <mergeCell ref="B40:V40"/>
    <mergeCell ref="X40:Z40"/>
    <mergeCell ref="C41:M41"/>
    <mergeCell ref="N41:P41"/>
    <mergeCell ref="Q41:R41"/>
    <mergeCell ref="S41:Z41"/>
    <mergeCell ref="D42:P43"/>
    <mergeCell ref="Q49:R49"/>
    <mergeCell ref="B50:V50"/>
    <mergeCell ref="X50:Z50"/>
    <mergeCell ref="B52:B53"/>
    <mergeCell ref="D49:P49"/>
    <mergeCell ref="X44:Z44"/>
    <mergeCell ref="X45:Z45"/>
    <mergeCell ref="D47:P47"/>
    <mergeCell ref="D48:P48"/>
    <mergeCell ref="D46:P46"/>
    <mergeCell ref="D45:P45"/>
    <mergeCell ref="D44:P44"/>
    <mergeCell ref="X60:Z60"/>
    <mergeCell ref="C51:M51"/>
    <mergeCell ref="N51:P51"/>
    <mergeCell ref="Q51:R51"/>
    <mergeCell ref="S51:Z51"/>
    <mergeCell ref="C52:C53"/>
    <mergeCell ref="X52:Z53"/>
    <mergeCell ref="X54:Z54"/>
    <mergeCell ref="X55:Z55"/>
    <mergeCell ref="D54:P54"/>
    <mergeCell ref="D55:P55"/>
    <mergeCell ref="D56:P56"/>
    <mergeCell ref="D57:P57"/>
    <mergeCell ref="D58:P58"/>
    <mergeCell ref="D59:P59"/>
    <mergeCell ref="D52:P53"/>
    <mergeCell ref="X92:Z92"/>
    <mergeCell ref="C93:M93"/>
    <mergeCell ref="N93:P93"/>
    <mergeCell ref="Q93:R93"/>
    <mergeCell ref="S93:Z93"/>
    <mergeCell ref="X87:Z87"/>
    <mergeCell ref="Q91:R91"/>
    <mergeCell ref="C83:M83"/>
    <mergeCell ref="N83:P83"/>
    <mergeCell ref="Q83:R83"/>
    <mergeCell ref="S83:Z83"/>
    <mergeCell ref="C84:C85"/>
    <mergeCell ref="X86:Z86"/>
    <mergeCell ref="X84:Z85"/>
    <mergeCell ref="D86:P86"/>
    <mergeCell ref="D87:P87"/>
    <mergeCell ref="D88:P88"/>
    <mergeCell ref="X102:Z102"/>
    <mergeCell ref="X96:Z96"/>
    <mergeCell ref="X97:Z97"/>
    <mergeCell ref="B94:B95"/>
    <mergeCell ref="C94:C95"/>
    <mergeCell ref="X94:Z95"/>
    <mergeCell ref="D96:P96"/>
    <mergeCell ref="D97:P97"/>
    <mergeCell ref="D98:P98"/>
    <mergeCell ref="B102:V102"/>
    <mergeCell ref="D101:P101"/>
    <mergeCell ref="D99:P99"/>
    <mergeCell ref="D100:P100"/>
    <mergeCell ref="Q101:R101"/>
    <mergeCell ref="D94:P95"/>
    <mergeCell ref="D66:H66"/>
    <mergeCell ref="B92:V92"/>
    <mergeCell ref="B84:B85"/>
    <mergeCell ref="Q59:R59"/>
    <mergeCell ref="B60:V60"/>
    <mergeCell ref="D67:H67"/>
    <mergeCell ref="K67:L67"/>
    <mergeCell ref="Q67:R67"/>
    <mergeCell ref="D68:H68"/>
    <mergeCell ref="Q68:R68"/>
    <mergeCell ref="C81:M81"/>
    <mergeCell ref="C82:Q82"/>
    <mergeCell ref="D89:P89"/>
    <mergeCell ref="D90:P90"/>
    <mergeCell ref="D91:P91"/>
    <mergeCell ref="D84:P85"/>
    <mergeCell ref="D110:H110"/>
    <mergeCell ref="K110:L110"/>
    <mergeCell ref="Q110:R110"/>
    <mergeCell ref="D111:H111"/>
    <mergeCell ref="Q111:R111"/>
    <mergeCell ref="B71:I76"/>
    <mergeCell ref="J71:U72"/>
    <mergeCell ref="V71:Z76"/>
    <mergeCell ref="J73:U74"/>
    <mergeCell ref="J75:U76"/>
    <mergeCell ref="B77:B78"/>
    <mergeCell ref="C77:M78"/>
    <mergeCell ref="N77:T81"/>
    <mergeCell ref="U77:V77"/>
    <mergeCell ref="W77:Z77"/>
    <mergeCell ref="U78:V78"/>
    <mergeCell ref="W78:Z78"/>
    <mergeCell ref="C79:M79"/>
    <mergeCell ref="U79:V79"/>
    <mergeCell ref="W79:Z79"/>
    <mergeCell ref="C80:M80"/>
    <mergeCell ref="U80:V80"/>
    <mergeCell ref="W80:Z80"/>
    <mergeCell ref="D109:H109"/>
  </mergeCells>
  <pageMargins left="0.511811024" right="0.511811024" top="0.78740157499999996" bottom="0.78740157499999996" header="0.31496062000000002" footer="0.31496062000000002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A130"/>
  <sheetViews>
    <sheetView view="pageBreakPreview" topLeftCell="A91" zoomScale="60" zoomScaleNormal="80" zoomScalePageLayoutView="80" workbookViewId="0">
      <selection activeCell="C127" sqref="C127:Q127"/>
    </sheetView>
  </sheetViews>
  <sheetFormatPr defaultColWidth="9.140625" defaultRowHeight="15"/>
  <cols>
    <col min="1" max="1" width="15.42578125" style="2" bestFit="1" customWidth="1"/>
    <col min="2" max="2" width="33.140625" style="2" bestFit="1" customWidth="1"/>
    <col min="3" max="4" width="6.5703125" style="2" customWidth="1"/>
    <col min="5" max="6" width="3.5703125" style="2" customWidth="1"/>
    <col min="7" max="7" width="11.85546875" style="2" customWidth="1"/>
    <col min="8" max="8" width="1.140625" style="2" customWidth="1"/>
    <col min="9" max="9" width="5.140625" style="2" bestFit="1" customWidth="1"/>
    <col min="10" max="10" width="6.85546875" style="2" customWidth="1"/>
    <col min="11" max="11" width="5.140625" style="2" customWidth="1"/>
    <col min="12" max="13" width="3.28515625" style="2" customWidth="1"/>
    <col min="14" max="14" width="11.42578125" style="2" customWidth="1"/>
    <col min="15" max="15" width="1.7109375" style="2" customWidth="1"/>
    <col min="16" max="16" width="17" style="2" bestFit="1" customWidth="1"/>
    <col min="17" max="17" width="18.7109375" style="2" customWidth="1"/>
    <col min="18" max="18" width="22.28515625" style="2" customWidth="1"/>
    <col min="19" max="19" width="16.5703125" style="2" customWidth="1"/>
    <col min="20" max="20" width="16.7109375" style="2" customWidth="1"/>
    <col min="21" max="21" width="18" style="2" bestFit="1" customWidth="1"/>
    <col min="22" max="22" width="19" style="3" customWidth="1"/>
    <col min="23" max="23" width="33.7109375" style="2" bestFit="1" customWidth="1"/>
    <col min="24" max="24" width="19.5703125" style="2" bestFit="1" customWidth="1"/>
    <col min="25" max="25" width="11.7109375" style="2" customWidth="1"/>
    <col min="26" max="26" width="4.85546875" style="2" customWidth="1"/>
    <col min="27" max="27" width="19.42578125" style="2" hidden="1" customWidth="1"/>
    <col min="28" max="16384" width="9.140625" style="2"/>
  </cols>
  <sheetData>
    <row r="1" spans="1:26" s="33" customFormat="1" ht="15" customHeight="1">
      <c r="A1" s="516"/>
      <c r="B1" s="517"/>
      <c r="C1" s="517"/>
      <c r="D1" s="517"/>
      <c r="E1" s="517"/>
      <c r="F1" s="517"/>
      <c r="G1" s="517"/>
      <c r="H1" s="518"/>
      <c r="I1" s="522"/>
      <c r="J1" s="523"/>
      <c r="K1" s="523"/>
      <c r="L1" s="523"/>
      <c r="M1" s="523"/>
      <c r="N1" s="523"/>
      <c r="O1" s="523"/>
      <c r="P1" s="523"/>
      <c r="Q1" s="523"/>
      <c r="R1" s="523"/>
      <c r="S1" s="523"/>
      <c r="T1" s="524"/>
      <c r="U1" s="525"/>
      <c r="V1" s="526"/>
      <c r="W1" s="526"/>
      <c r="X1" s="526"/>
      <c r="Y1" s="527"/>
    </row>
    <row r="2" spans="1:26" s="33" customFormat="1" ht="15" customHeight="1">
      <c r="A2" s="519"/>
      <c r="B2" s="520"/>
      <c r="C2" s="520"/>
      <c r="D2" s="520"/>
      <c r="E2" s="520"/>
      <c r="F2" s="520"/>
      <c r="G2" s="520"/>
      <c r="H2" s="521"/>
      <c r="I2" s="531" t="s">
        <v>50</v>
      </c>
      <c r="J2" s="532"/>
      <c r="K2" s="532"/>
      <c r="L2" s="532"/>
      <c r="M2" s="532"/>
      <c r="N2" s="532"/>
      <c r="O2" s="532"/>
      <c r="P2" s="532"/>
      <c r="Q2" s="532"/>
      <c r="R2" s="532"/>
      <c r="S2" s="532"/>
      <c r="T2" s="533"/>
      <c r="U2" s="528"/>
      <c r="V2" s="529"/>
      <c r="W2" s="529"/>
      <c r="X2" s="529"/>
      <c r="Y2" s="530"/>
    </row>
    <row r="3" spans="1:26" s="33" customFormat="1" ht="15" customHeight="1">
      <c r="A3" s="519"/>
      <c r="B3" s="520"/>
      <c r="C3" s="520"/>
      <c r="D3" s="520"/>
      <c r="E3" s="520"/>
      <c r="F3" s="520"/>
      <c r="G3" s="520"/>
      <c r="H3" s="521"/>
      <c r="I3" s="531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3"/>
      <c r="U3" s="528"/>
      <c r="V3" s="529"/>
      <c r="W3" s="529"/>
      <c r="X3" s="529"/>
      <c r="Y3" s="530"/>
    </row>
    <row r="4" spans="1:26" s="33" customFormat="1" ht="15" customHeight="1">
      <c r="A4" s="554"/>
      <c r="B4" s="555"/>
      <c r="C4" s="555"/>
      <c r="D4" s="555"/>
      <c r="E4" s="555"/>
      <c r="F4" s="555"/>
      <c r="G4" s="555"/>
      <c r="H4" s="556"/>
      <c r="I4" s="563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5"/>
      <c r="U4" s="560"/>
      <c r="V4" s="561"/>
      <c r="W4" s="561"/>
      <c r="X4" s="561"/>
      <c r="Y4" s="562"/>
    </row>
    <row r="5" spans="1:26" s="33" customFormat="1" ht="15" customHeight="1">
      <c r="A5" s="534" t="s">
        <v>51</v>
      </c>
      <c r="B5" s="535" t="e">
        <f>#REF!</f>
        <v>#REF!</v>
      </c>
      <c r="C5" s="535"/>
      <c r="D5" s="535"/>
      <c r="E5" s="535"/>
      <c r="F5" s="535"/>
      <c r="G5" s="535"/>
      <c r="H5" s="535"/>
      <c r="I5" s="535"/>
      <c r="J5" s="535"/>
      <c r="K5" s="535"/>
      <c r="L5" s="536"/>
      <c r="M5" s="539" t="s">
        <v>53</v>
      </c>
      <c r="N5" s="539"/>
      <c r="O5" s="539"/>
      <c r="P5" s="539"/>
      <c r="Q5" s="539"/>
      <c r="R5" s="539"/>
      <c r="S5" s="539"/>
      <c r="T5" s="550" t="s">
        <v>4</v>
      </c>
      <c r="U5" s="551"/>
      <c r="V5" s="543" t="s">
        <v>174</v>
      </c>
      <c r="W5" s="544"/>
      <c r="X5" s="544"/>
      <c r="Y5" s="545"/>
    </row>
    <row r="6" spans="1:26" s="33" customFormat="1" ht="15" customHeight="1">
      <c r="A6" s="534"/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8"/>
      <c r="M6" s="539"/>
      <c r="N6" s="539"/>
      <c r="O6" s="539"/>
      <c r="P6" s="539"/>
      <c r="Q6" s="539"/>
      <c r="R6" s="539"/>
      <c r="S6" s="539"/>
      <c r="T6" s="541" t="s">
        <v>197</v>
      </c>
      <c r="U6" s="542"/>
      <c r="V6" s="543" t="s">
        <v>56</v>
      </c>
      <c r="W6" s="544"/>
      <c r="X6" s="544"/>
      <c r="Y6" s="545"/>
    </row>
    <row r="7" spans="1:26" s="33" customFormat="1" ht="31.5" customHeight="1">
      <c r="A7" s="445" t="s">
        <v>57</v>
      </c>
      <c r="B7" s="546" t="e">
        <f>#REF!</f>
        <v>#REF!</v>
      </c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39"/>
      <c r="N7" s="539"/>
      <c r="O7" s="539"/>
      <c r="P7" s="539"/>
      <c r="Q7" s="539"/>
      <c r="R7" s="539"/>
      <c r="S7" s="539"/>
      <c r="T7" s="541" t="s">
        <v>59</v>
      </c>
      <c r="U7" s="542"/>
      <c r="V7" s="547" t="s">
        <v>60</v>
      </c>
      <c r="W7" s="544"/>
      <c r="X7" s="544"/>
      <c r="Y7" s="545"/>
    </row>
    <row r="8" spans="1:26" s="33" customFormat="1" ht="15.75" customHeight="1">
      <c r="A8" s="445" t="s">
        <v>61</v>
      </c>
      <c r="B8" s="546" t="e">
        <f>#REF!</f>
        <v>#REF!</v>
      </c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39"/>
      <c r="N8" s="539"/>
      <c r="O8" s="539"/>
      <c r="P8" s="539"/>
      <c r="Q8" s="539"/>
      <c r="R8" s="539"/>
      <c r="S8" s="539"/>
      <c r="T8" s="548" t="s">
        <v>63</v>
      </c>
      <c r="U8" s="549"/>
      <c r="V8" s="104" t="e">
        <f>#REF!</f>
        <v>#REF!</v>
      </c>
      <c r="W8" s="105"/>
      <c r="X8" s="105"/>
      <c r="Y8" s="106"/>
    </row>
    <row r="9" spans="1:26" ht="18" customHeight="1">
      <c r="A9" s="32" t="s">
        <v>64</v>
      </c>
      <c r="B9" s="552" t="e">
        <f>#REF!</f>
        <v>#REF!</v>
      </c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40"/>
      <c r="N9" s="540"/>
      <c r="O9" s="540"/>
      <c r="P9" s="540"/>
      <c r="Q9" s="540"/>
      <c r="R9" s="540"/>
      <c r="S9" s="540"/>
      <c r="T9" s="31"/>
      <c r="U9" s="31"/>
      <c r="V9" s="31"/>
      <c r="W9" s="31"/>
      <c r="X9" s="31"/>
      <c r="Y9" s="30"/>
      <c r="Z9" s="4"/>
    </row>
    <row r="10" spans="1:26" ht="21" customHeight="1">
      <c r="A10" s="294">
        <v>2</v>
      </c>
      <c r="B10" s="505" t="s">
        <v>198</v>
      </c>
      <c r="C10" s="506"/>
      <c r="D10" s="290"/>
      <c r="E10" s="290"/>
      <c r="F10" s="290"/>
      <c r="G10" s="290"/>
      <c r="H10" s="290"/>
      <c r="I10" s="290"/>
      <c r="J10" s="290"/>
      <c r="K10" s="290"/>
      <c r="L10" s="290"/>
      <c r="M10" s="295"/>
      <c r="N10" s="295"/>
      <c r="O10" s="295"/>
      <c r="P10" s="295"/>
      <c r="Q10" s="295"/>
      <c r="R10" s="64"/>
      <c r="S10" s="64"/>
      <c r="T10" s="65"/>
      <c r="U10" s="65"/>
      <c r="V10" s="65"/>
      <c r="W10" s="65"/>
      <c r="X10" s="65"/>
      <c r="Y10" s="66"/>
      <c r="Z10" s="4"/>
    </row>
    <row r="11" spans="1:26" s="21" customFormat="1" ht="49.5" customHeight="1">
      <c r="A11" s="9" t="s">
        <v>199</v>
      </c>
      <c r="B11" s="511" t="s">
        <v>200</v>
      </c>
      <c r="C11" s="512"/>
      <c r="D11" s="512"/>
      <c r="E11" s="512"/>
      <c r="F11" s="512"/>
      <c r="G11" s="512"/>
      <c r="H11" s="512"/>
      <c r="I11" s="512"/>
      <c r="J11" s="512"/>
      <c r="K11" s="512"/>
      <c r="L11" s="513"/>
      <c r="M11" s="514" t="s">
        <v>68</v>
      </c>
      <c r="N11" s="515"/>
      <c r="O11" s="515"/>
      <c r="P11" s="581" t="str">
        <f>'Planilha Base'!$B$42</f>
        <v xml:space="preserve"> 90100 </v>
      </c>
      <c r="Q11" s="582"/>
      <c r="R11" s="477" t="e">
        <f>#REF!</f>
        <v>#REF!</v>
      </c>
      <c r="S11" s="478"/>
      <c r="T11" s="478"/>
      <c r="U11" s="478"/>
      <c r="V11" s="478"/>
      <c r="W11" s="478"/>
      <c r="X11" s="478"/>
      <c r="Y11" s="479"/>
      <c r="Z11" s="22"/>
    </row>
    <row r="12" spans="1:26" ht="15" customHeight="1">
      <c r="A12" s="480" t="s">
        <v>70</v>
      </c>
      <c r="B12" s="482" t="s">
        <v>71</v>
      </c>
      <c r="C12" s="588" t="s">
        <v>201</v>
      </c>
      <c r="D12" s="588"/>
      <c r="E12" s="588"/>
      <c r="F12" s="588"/>
      <c r="G12" s="588"/>
      <c r="H12" s="588"/>
      <c r="I12" s="588"/>
      <c r="J12" s="588" t="s">
        <v>202</v>
      </c>
      <c r="K12" s="588"/>
      <c r="L12" s="588"/>
      <c r="M12" s="588"/>
      <c r="N12" s="588"/>
      <c r="O12" s="588"/>
      <c r="P12" s="390" t="s">
        <v>149</v>
      </c>
      <c r="Q12" s="390" t="s">
        <v>203</v>
      </c>
      <c r="R12" s="390"/>
      <c r="S12" s="390"/>
      <c r="T12" s="390"/>
      <c r="U12" s="390" t="s">
        <v>108</v>
      </c>
      <c r="V12" s="390" t="s">
        <v>109</v>
      </c>
      <c r="W12" s="482" t="s">
        <v>75</v>
      </c>
      <c r="X12" s="484"/>
      <c r="Y12" s="485"/>
      <c r="Z12" s="4"/>
    </row>
    <row r="13" spans="1:26" ht="15" customHeight="1">
      <c r="A13" s="481"/>
      <c r="B13" s="483"/>
      <c r="C13" s="588"/>
      <c r="D13" s="588"/>
      <c r="E13" s="588"/>
      <c r="F13" s="588"/>
      <c r="G13" s="588"/>
      <c r="H13" s="588"/>
      <c r="I13" s="588"/>
      <c r="J13" s="588"/>
      <c r="K13" s="588"/>
      <c r="L13" s="588"/>
      <c r="M13" s="588"/>
      <c r="N13" s="588"/>
      <c r="O13" s="588"/>
      <c r="P13" s="390" t="s">
        <v>23</v>
      </c>
      <c r="Q13" s="390" t="s">
        <v>23</v>
      </c>
      <c r="R13" s="390"/>
      <c r="S13" s="390"/>
      <c r="T13" s="390"/>
      <c r="U13" s="390" t="s">
        <v>110</v>
      </c>
      <c r="V13" s="390" t="s">
        <v>110</v>
      </c>
      <c r="W13" s="483"/>
      <c r="X13" s="486"/>
      <c r="Y13" s="487"/>
      <c r="Z13" s="4"/>
    </row>
    <row r="14" spans="1:26" ht="15.95" customHeight="1">
      <c r="A14" s="6" t="s">
        <v>204</v>
      </c>
      <c r="B14" s="5" t="e">
        <f>V8</f>
        <v>#REF!</v>
      </c>
      <c r="C14" s="281" t="s">
        <v>205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45">
        <v>262.41000000000003</v>
      </c>
      <c r="Q14" s="46">
        <v>0</v>
      </c>
      <c r="R14" s="47"/>
      <c r="S14" s="19"/>
      <c r="T14" s="18"/>
      <c r="U14" s="17">
        <v>196.81</v>
      </c>
      <c r="V14" s="16">
        <f>U14</f>
        <v>196.81</v>
      </c>
      <c r="W14" s="488"/>
      <c r="X14" s="489"/>
      <c r="Y14" s="490"/>
      <c r="Z14" s="4"/>
    </row>
    <row r="15" spans="1:26" ht="15.95" customHeight="1">
      <c r="A15" s="6"/>
      <c r="B15" s="5"/>
      <c r="C15" s="36" t="s">
        <v>206</v>
      </c>
      <c r="D15" s="39"/>
      <c r="E15" s="40"/>
      <c r="F15" s="40"/>
      <c r="G15" s="115"/>
      <c r="H15" s="115"/>
      <c r="I15" s="115"/>
      <c r="J15" s="115"/>
      <c r="K15" s="115"/>
      <c r="L15" s="40"/>
      <c r="M15" s="40"/>
      <c r="N15" s="41"/>
      <c r="O15" s="38"/>
      <c r="P15" s="16"/>
      <c r="Q15" s="43"/>
      <c r="R15" s="16"/>
      <c r="S15" s="19"/>
      <c r="T15" s="18"/>
      <c r="U15" s="17"/>
      <c r="V15" s="16"/>
      <c r="W15" s="298" t="s">
        <v>96</v>
      </c>
      <c r="X15" s="299">
        <v>196.81</v>
      </c>
      <c r="Y15" s="27" t="str">
        <f>W19</f>
        <v>m²</v>
      </c>
      <c r="Z15" s="4"/>
    </row>
    <row r="16" spans="1:26" ht="15.95" customHeight="1">
      <c r="A16" s="6"/>
      <c r="B16" s="5"/>
      <c r="C16" s="37"/>
      <c r="D16" s="40"/>
      <c r="E16" s="40"/>
      <c r="F16" s="40"/>
      <c r="G16" s="601"/>
      <c r="H16" s="601"/>
      <c r="I16" s="601"/>
      <c r="J16" s="601"/>
      <c r="K16" s="601"/>
      <c r="L16" s="40"/>
      <c r="M16" s="40"/>
      <c r="N16" s="41"/>
      <c r="O16" s="38"/>
      <c r="P16" s="16"/>
      <c r="Q16" s="43"/>
      <c r="R16" s="16"/>
      <c r="S16" s="19"/>
      <c r="T16" s="19"/>
      <c r="U16" s="20"/>
      <c r="V16" s="16"/>
      <c r="W16" s="298" t="s">
        <v>98</v>
      </c>
      <c r="X16" s="299">
        <f>V19</f>
        <v>196.81</v>
      </c>
      <c r="Y16" s="450" t="str">
        <f>W19</f>
        <v>m²</v>
      </c>
      <c r="Z16" s="4"/>
    </row>
    <row r="17" spans="1:26" ht="15" customHeight="1">
      <c r="A17" s="6"/>
      <c r="B17" s="5"/>
      <c r="C17" s="37"/>
      <c r="D17" s="40"/>
      <c r="E17" s="40"/>
      <c r="F17" s="40"/>
      <c r="G17" s="601"/>
      <c r="H17" s="601"/>
      <c r="I17" s="601"/>
      <c r="J17" s="601"/>
      <c r="K17" s="601"/>
      <c r="L17" s="40"/>
      <c r="M17" s="40"/>
      <c r="N17" s="41"/>
      <c r="O17" s="38"/>
      <c r="P17" s="16"/>
      <c r="Q17" s="43"/>
      <c r="R17" s="16"/>
      <c r="S17" s="19"/>
      <c r="T17" s="19"/>
      <c r="U17" s="16"/>
      <c r="V17" s="16"/>
      <c r="W17" s="298" t="s">
        <v>100</v>
      </c>
      <c r="X17" s="299">
        <v>196.81</v>
      </c>
      <c r="Y17" s="450" t="str">
        <f>W19</f>
        <v>m²</v>
      </c>
      <c r="Z17" s="4"/>
    </row>
    <row r="18" spans="1:26" ht="15" customHeight="1">
      <c r="A18" s="10"/>
      <c r="B18" s="76"/>
      <c r="C18" s="589"/>
      <c r="D18" s="590"/>
      <c r="E18" s="590"/>
      <c r="F18" s="590"/>
      <c r="G18" s="591"/>
      <c r="H18" s="591"/>
      <c r="I18" s="42"/>
      <c r="J18" s="590"/>
      <c r="K18" s="590"/>
      <c r="L18" s="590"/>
      <c r="M18" s="590"/>
      <c r="N18" s="591"/>
      <c r="O18" s="592"/>
      <c r="P18" s="16"/>
      <c r="Q18" s="44"/>
      <c r="R18" s="14"/>
      <c r="S18" s="13"/>
      <c r="T18" s="13"/>
      <c r="U18" s="12"/>
      <c r="V18" s="11"/>
      <c r="W18" s="447" t="s">
        <v>102</v>
      </c>
      <c r="X18" s="452">
        <f>X16-X17</f>
        <v>0</v>
      </c>
      <c r="Y18" s="451" t="str">
        <f>W19</f>
        <v>m²</v>
      </c>
      <c r="Z18" s="4"/>
    </row>
    <row r="19" spans="1:26" ht="15" customHeight="1">
      <c r="A19" s="496" t="s">
        <v>103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  <c r="Q19" s="497"/>
      <c r="R19" s="497"/>
      <c r="S19" s="497"/>
      <c r="T19" s="497"/>
      <c r="U19" s="498"/>
      <c r="V19" s="74">
        <f>TRUNC(SUM(U14:U18),3)</f>
        <v>196.81</v>
      </c>
      <c r="W19" s="499" t="s">
        <v>104</v>
      </c>
      <c r="X19" s="500"/>
      <c r="Y19" s="501"/>
      <c r="Z19" s="4"/>
    </row>
    <row r="20" spans="1:26" s="21" customFormat="1" ht="51" customHeight="1">
      <c r="A20" s="9" t="s">
        <v>207</v>
      </c>
      <c r="B20" s="472" t="str">
        <f>$B$11</f>
        <v>DRENAGEM PROFUNDA</v>
      </c>
      <c r="C20" s="473"/>
      <c r="D20" s="29"/>
      <c r="E20" s="29"/>
      <c r="F20" s="29"/>
      <c r="G20" s="29"/>
      <c r="H20" s="29"/>
      <c r="I20" s="29"/>
      <c r="J20" s="29"/>
      <c r="K20" s="29"/>
      <c r="L20" s="28"/>
      <c r="M20" s="514" t="s">
        <v>68</v>
      </c>
      <c r="N20" s="515"/>
      <c r="O20" s="515"/>
      <c r="P20" s="581" t="str">
        <f>'Planilha Base'!$B$43</f>
        <v xml:space="preserve"> 93375 </v>
      </c>
      <c r="Q20" s="582"/>
      <c r="R20" s="477" t="e">
        <f>#REF!</f>
        <v>#REF!</v>
      </c>
      <c r="S20" s="478"/>
      <c r="T20" s="478"/>
      <c r="U20" s="478"/>
      <c r="V20" s="478"/>
      <c r="W20" s="478"/>
      <c r="X20" s="478"/>
      <c r="Y20" s="479"/>
      <c r="Z20" s="22"/>
    </row>
    <row r="21" spans="1:26" ht="35.1" customHeight="1">
      <c r="A21" s="480" t="s">
        <v>70</v>
      </c>
      <c r="B21" s="482" t="s">
        <v>71</v>
      </c>
      <c r="C21" s="588" t="s">
        <v>201</v>
      </c>
      <c r="D21" s="588"/>
      <c r="E21" s="588"/>
      <c r="F21" s="588"/>
      <c r="G21" s="588"/>
      <c r="H21" s="588"/>
      <c r="I21" s="588"/>
      <c r="J21" s="588" t="s">
        <v>202</v>
      </c>
      <c r="K21" s="588"/>
      <c r="L21" s="588"/>
      <c r="M21" s="588"/>
      <c r="N21" s="588"/>
      <c r="O21" s="588"/>
      <c r="P21" s="390" t="s">
        <v>149</v>
      </c>
      <c r="Q21" s="390" t="s">
        <v>203</v>
      </c>
      <c r="R21" s="390"/>
      <c r="S21" s="390"/>
      <c r="T21" s="390"/>
      <c r="U21" s="390" t="s">
        <v>108</v>
      </c>
      <c r="V21" s="390" t="s">
        <v>109</v>
      </c>
      <c r="W21" s="482" t="s">
        <v>75</v>
      </c>
      <c r="X21" s="484"/>
      <c r="Y21" s="485"/>
      <c r="Z21" s="4"/>
    </row>
    <row r="22" spans="1:26" ht="15" customHeight="1">
      <c r="A22" s="481"/>
      <c r="B22" s="483"/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390" t="s">
        <v>23</v>
      </c>
      <c r="Q22" s="390" t="s">
        <v>23</v>
      </c>
      <c r="R22" s="390"/>
      <c r="S22" s="390"/>
      <c r="T22" s="390"/>
      <c r="U22" s="390" t="s">
        <v>110</v>
      </c>
      <c r="V22" s="390" t="s">
        <v>110</v>
      </c>
      <c r="W22" s="483"/>
      <c r="X22" s="486"/>
      <c r="Y22" s="487"/>
      <c r="Z22" s="4"/>
    </row>
    <row r="23" spans="1:26" ht="15" customHeight="1">
      <c r="A23" s="6" t="s">
        <v>204</v>
      </c>
      <c r="B23" s="5" t="e">
        <f>B14</f>
        <v>#REF!</v>
      </c>
      <c r="C23" s="281" t="s">
        <v>205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/>
      <c r="P23" s="45">
        <v>262.41000000000003</v>
      </c>
      <c r="Q23" s="46">
        <v>0</v>
      </c>
      <c r="R23" s="47"/>
      <c r="S23" s="19"/>
      <c r="T23" s="18"/>
      <c r="U23" s="17">
        <v>123.36</v>
      </c>
      <c r="V23" s="16">
        <f>U23</f>
        <v>123.36</v>
      </c>
      <c r="W23" s="488"/>
      <c r="X23" s="489"/>
      <c r="Y23" s="490"/>
      <c r="Z23" s="4"/>
    </row>
    <row r="24" spans="1:26" ht="15" customHeight="1">
      <c r="A24" s="6"/>
      <c r="B24" s="5"/>
      <c r="C24" s="36" t="s">
        <v>206</v>
      </c>
      <c r="D24" s="39"/>
      <c r="E24" s="40"/>
      <c r="F24" s="40"/>
      <c r="G24" s="115"/>
      <c r="H24" s="115"/>
      <c r="I24" s="115"/>
      <c r="J24" s="115"/>
      <c r="K24" s="115"/>
      <c r="L24" s="40"/>
      <c r="M24" s="40"/>
      <c r="N24" s="41"/>
      <c r="O24" s="38"/>
      <c r="P24" s="16"/>
      <c r="Q24" s="43"/>
      <c r="R24" s="16"/>
      <c r="S24" s="19"/>
      <c r="T24" s="18"/>
      <c r="U24" s="17"/>
      <c r="V24" s="16"/>
      <c r="W24" s="298" t="s">
        <v>96</v>
      </c>
      <c r="X24" s="299">
        <v>123.36</v>
      </c>
      <c r="Y24" s="27" t="str">
        <f>W28</f>
        <v>m³</v>
      </c>
      <c r="Z24" s="4"/>
    </row>
    <row r="25" spans="1:26" ht="15" customHeight="1">
      <c r="A25" s="6"/>
      <c r="B25" s="5"/>
      <c r="C25" s="37"/>
      <c r="D25" s="40"/>
      <c r="E25" s="40"/>
      <c r="F25" s="40"/>
      <c r="G25" s="601"/>
      <c r="H25" s="601"/>
      <c r="I25" s="601"/>
      <c r="J25" s="601"/>
      <c r="K25" s="601"/>
      <c r="L25" s="40"/>
      <c r="M25" s="40"/>
      <c r="N25" s="41"/>
      <c r="O25" s="38"/>
      <c r="P25" s="16"/>
      <c r="Q25" s="43"/>
      <c r="R25" s="16"/>
      <c r="S25" s="19"/>
      <c r="T25" s="19"/>
      <c r="U25" s="20"/>
      <c r="V25" s="16"/>
      <c r="W25" s="298" t="s">
        <v>98</v>
      </c>
      <c r="X25" s="299">
        <f>V28</f>
        <v>123.36</v>
      </c>
      <c r="Y25" s="450" t="str">
        <f>W28</f>
        <v>m³</v>
      </c>
      <c r="Z25" s="4"/>
    </row>
    <row r="26" spans="1:26" ht="15" customHeight="1">
      <c r="A26" s="6"/>
      <c r="B26" s="5"/>
      <c r="C26" s="37"/>
      <c r="D26" s="40"/>
      <c r="E26" s="40"/>
      <c r="F26" s="40"/>
      <c r="G26" s="601"/>
      <c r="H26" s="601"/>
      <c r="I26" s="601"/>
      <c r="J26" s="601"/>
      <c r="K26" s="601"/>
      <c r="L26" s="40"/>
      <c r="M26" s="40"/>
      <c r="N26" s="41"/>
      <c r="O26" s="38"/>
      <c r="P26" s="16"/>
      <c r="Q26" s="43"/>
      <c r="R26" s="16"/>
      <c r="S26" s="19"/>
      <c r="T26" s="19"/>
      <c r="U26" s="16"/>
      <c r="V26" s="16"/>
      <c r="W26" s="298" t="s">
        <v>100</v>
      </c>
      <c r="X26" s="299">
        <v>123.36</v>
      </c>
      <c r="Y26" s="450" t="str">
        <f>W28</f>
        <v>m³</v>
      </c>
      <c r="Z26" s="4"/>
    </row>
    <row r="27" spans="1:26" ht="15" customHeight="1">
      <c r="A27" s="10"/>
      <c r="B27" s="76"/>
      <c r="C27" s="589"/>
      <c r="D27" s="590"/>
      <c r="E27" s="590"/>
      <c r="F27" s="590"/>
      <c r="G27" s="591"/>
      <c r="H27" s="591"/>
      <c r="I27" s="42"/>
      <c r="J27" s="590"/>
      <c r="K27" s="590"/>
      <c r="L27" s="590"/>
      <c r="M27" s="590"/>
      <c r="N27" s="591"/>
      <c r="O27" s="592"/>
      <c r="P27" s="16"/>
      <c r="Q27" s="44"/>
      <c r="R27" s="14"/>
      <c r="S27" s="13"/>
      <c r="T27" s="13"/>
      <c r="U27" s="12"/>
      <c r="V27" s="11"/>
      <c r="W27" s="447" t="s">
        <v>102</v>
      </c>
      <c r="X27" s="452">
        <f>X25-X26</f>
        <v>0</v>
      </c>
      <c r="Y27" s="451" t="str">
        <f>W28</f>
        <v>m³</v>
      </c>
      <c r="Z27" s="4"/>
    </row>
    <row r="28" spans="1:26" ht="15" customHeight="1">
      <c r="A28" s="566" t="s">
        <v>103</v>
      </c>
      <c r="B28" s="566"/>
      <c r="C28" s="566"/>
      <c r="D28" s="566"/>
      <c r="E28" s="566"/>
      <c r="F28" s="566"/>
      <c r="G28" s="566"/>
      <c r="H28" s="566"/>
      <c r="I28" s="566"/>
      <c r="J28" s="566"/>
      <c r="K28" s="566"/>
      <c r="L28" s="566"/>
      <c r="M28" s="566"/>
      <c r="N28" s="566"/>
      <c r="O28" s="566"/>
      <c r="P28" s="566"/>
      <c r="Q28" s="566"/>
      <c r="R28" s="566"/>
      <c r="S28" s="566"/>
      <c r="T28" s="566"/>
      <c r="U28" s="566"/>
      <c r="V28" s="74">
        <f>TRUNC(SUM(U23:U27),3)</f>
        <v>123.36</v>
      </c>
      <c r="W28" s="586" t="s">
        <v>111</v>
      </c>
      <c r="X28" s="587"/>
      <c r="Y28" s="587"/>
      <c r="Z28" s="4"/>
    </row>
    <row r="29" spans="1:26" s="21" customFormat="1" ht="45.75" customHeight="1">
      <c r="A29" s="9" t="s">
        <v>208</v>
      </c>
      <c r="B29" s="511" t="str">
        <f>$B$11</f>
        <v>DRENAGEM PROFUNDA</v>
      </c>
      <c r="C29" s="512"/>
      <c r="D29" s="512"/>
      <c r="E29" s="512"/>
      <c r="F29" s="512"/>
      <c r="G29" s="512"/>
      <c r="H29" s="512"/>
      <c r="I29" s="512"/>
      <c r="J29" s="512"/>
      <c r="K29" s="512"/>
      <c r="L29" s="513"/>
      <c r="M29" s="502" t="s">
        <v>68</v>
      </c>
      <c r="N29" s="503"/>
      <c r="O29" s="503"/>
      <c r="P29" s="581" t="str">
        <f>'Planilha Base'!$B$44</f>
        <v xml:space="preserve"> IUTR1003 </v>
      </c>
      <c r="Q29" s="582"/>
      <c r="R29" s="477" t="e">
        <f>#REF!</f>
        <v>#REF!</v>
      </c>
      <c r="S29" s="478"/>
      <c r="T29" s="478"/>
      <c r="U29" s="478"/>
      <c r="V29" s="478"/>
      <c r="W29" s="478"/>
      <c r="X29" s="478"/>
      <c r="Y29" s="479"/>
      <c r="Z29" s="22"/>
    </row>
    <row r="30" spans="1:26" ht="50.25" customHeight="1">
      <c r="A30" s="480" t="s">
        <v>70</v>
      </c>
      <c r="B30" s="482" t="s">
        <v>71</v>
      </c>
      <c r="C30" s="588" t="s">
        <v>201</v>
      </c>
      <c r="D30" s="588"/>
      <c r="E30" s="588"/>
      <c r="F30" s="588"/>
      <c r="G30" s="588"/>
      <c r="H30" s="588"/>
      <c r="I30" s="588"/>
      <c r="J30" s="588" t="s">
        <v>202</v>
      </c>
      <c r="K30" s="588"/>
      <c r="L30" s="588"/>
      <c r="M30" s="588"/>
      <c r="N30" s="588"/>
      <c r="O30" s="588"/>
      <c r="P30" s="390" t="s">
        <v>149</v>
      </c>
      <c r="Q30" s="390" t="s">
        <v>203</v>
      </c>
      <c r="R30" s="390" t="s">
        <v>209</v>
      </c>
      <c r="S30" s="390"/>
      <c r="T30" s="390"/>
      <c r="U30" s="390" t="s">
        <v>121</v>
      </c>
      <c r="V30" s="390" t="s">
        <v>210</v>
      </c>
      <c r="W30" s="482" t="s">
        <v>75</v>
      </c>
      <c r="X30" s="484"/>
      <c r="Y30" s="485"/>
      <c r="Z30" s="4"/>
    </row>
    <row r="31" spans="1:26" ht="35.1" customHeight="1">
      <c r="A31" s="481"/>
      <c r="B31" s="483"/>
      <c r="C31" s="588"/>
      <c r="D31" s="588"/>
      <c r="E31" s="588"/>
      <c r="F31" s="588"/>
      <c r="G31" s="588"/>
      <c r="H31" s="588"/>
      <c r="I31" s="588"/>
      <c r="J31" s="588"/>
      <c r="K31" s="588"/>
      <c r="L31" s="588"/>
      <c r="M31" s="588"/>
      <c r="N31" s="588"/>
      <c r="O31" s="588"/>
      <c r="P31" s="390" t="s">
        <v>211</v>
      </c>
      <c r="Q31" s="390" t="s">
        <v>23</v>
      </c>
      <c r="R31" s="390" t="s">
        <v>23</v>
      </c>
      <c r="S31" s="390"/>
      <c r="T31" s="390"/>
      <c r="U31" s="390" t="s">
        <v>212</v>
      </c>
      <c r="V31" s="390" t="s">
        <v>212</v>
      </c>
      <c r="W31" s="483"/>
      <c r="X31" s="486"/>
      <c r="Y31" s="487"/>
      <c r="Z31" s="4"/>
    </row>
    <row r="32" spans="1:26" ht="15" customHeight="1">
      <c r="A32" s="6" t="s">
        <v>204</v>
      </c>
      <c r="B32" s="5" t="e">
        <f>B23</f>
        <v>#REF!</v>
      </c>
      <c r="C32" s="281" t="s">
        <v>205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5"/>
      <c r="P32" s="45">
        <v>262.41000000000003</v>
      </c>
      <c r="Q32" s="46">
        <v>0</v>
      </c>
      <c r="R32" s="47"/>
      <c r="S32" s="19"/>
      <c r="T32" s="18"/>
      <c r="U32" s="17">
        <v>477.42</v>
      </c>
      <c r="V32" s="16">
        <f>U32</f>
        <v>477.42</v>
      </c>
      <c r="W32" s="488"/>
      <c r="X32" s="489"/>
      <c r="Y32" s="577"/>
      <c r="Z32" s="4"/>
    </row>
    <row r="33" spans="1:26" ht="15" customHeight="1">
      <c r="A33" s="6"/>
      <c r="B33" s="5"/>
      <c r="C33" s="36" t="s">
        <v>206</v>
      </c>
      <c r="D33" s="39"/>
      <c r="E33" s="40"/>
      <c r="F33" s="40"/>
      <c r="G33" s="115"/>
      <c r="H33" s="115"/>
      <c r="I33" s="115"/>
      <c r="J33" s="115"/>
      <c r="K33" s="115"/>
      <c r="L33" s="40"/>
      <c r="M33" s="40"/>
      <c r="N33" s="41"/>
      <c r="O33" s="38"/>
      <c r="P33" s="16"/>
      <c r="Q33" s="46"/>
      <c r="R33" s="47"/>
      <c r="S33" s="19"/>
      <c r="T33" s="18"/>
      <c r="U33" s="17"/>
      <c r="V33" s="16"/>
      <c r="W33" s="298" t="s">
        <v>96</v>
      </c>
      <c r="X33" s="299">
        <v>477.42</v>
      </c>
      <c r="Y33" s="27" t="str">
        <f>W37</f>
        <v>m³.km</v>
      </c>
      <c r="Z33" s="4"/>
    </row>
    <row r="34" spans="1:26" ht="15" customHeight="1">
      <c r="A34" s="6"/>
      <c r="B34" s="5"/>
      <c r="C34" s="37"/>
      <c r="D34" s="40"/>
      <c r="E34" s="40"/>
      <c r="F34" s="40"/>
      <c r="G34" s="601"/>
      <c r="H34" s="601"/>
      <c r="I34" s="601"/>
      <c r="J34" s="601"/>
      <c r="K34" s="601"/>
      <c r="L34" s="40"/>
      <c r="M34" s="40"/>
      <c r="N34" s="41"/>
      <c r="O34" s="38"/>
      <c r="P34" s="16"/>
      <c r="Q34" s="46"/>
      <c r="R34" s="47"/>
      <c r="S34" s="19"/>
      <c r="T34" s="18"/>
      <c r="U34" s="17"/>
      <c r="V34" s="16"/>
      <c r="W34" s="298" t="s">
        <v>98</v>
      </c>
      <c r="X34" s="299">
        <f>V37</f>
        <v>477.42</v>
      </c>
      <c r="Y34" s="450" t="str">
        <f>W37</f>
        <v>m³.km</v>
      </c>
      <c r="Z34" s="4"/>
    </row>
    <row r="35" spans="1:26" ht="15" customHeight="1">
      <c r="A35" s="6"/>
      <c r="B35" s="5"/>
      <c r="C35" s="37"/>
      <c r="D35" s="40"/>
      <c r="E35" s="40"/>
      <c r="F35" s="40"/>
      <c r="G35" s="601"/>
      <c r="H35" s="601"/>
      <c r="I35" s="601"/>
      <c r="J35" s="601"/>
      <c r="K35" s="601"/>
      <c r="L35" s="40"/>
      <c r="M35" s="40"/>
      <c r="N35" s="41"/>
      <c r="O35" s="38"/>
      <c r="P35" s="16"/>
      <c r="Q35" s="46"/>
      <c r="R35" s="47"/>
      <c r="S35" s="19"/>
      <c r="T35" s="18"/>
      <c r="U35" s="17"/>
      <c r="V35" s="16"/>
      <c r="W35" s="298" t="s">
        <v>100</v>
      </c>
      <c r="X35" s="299">
        <v>477.42</v>
      </c>
      <c r="Y35" s="450" t="str">
        <f>W37</f>
        <v>m³.km</v>
      </c>
      <c r="Z35" s="4"/>
    </row>
    <row r="36" spans="1:26" ht="15" customHeight="1">
      <c r="A36" s="10"/>
      <c r="B36" s="76"/>
      <c r="C36" s="589"/>
      <c r="D36" s="590"/>
      <c r="E36" s="590"/>
      <c r="F36" s="590"/>
      <c r="G36" s="591"/>
      <c r="H36" s="591"/>
      <c r="I36" s="42"/>
      <c r="J36" s="590"/>
      <c r="K36" s="590"/>
      <c r="L36" s="590"/>
      <c r="M36" s="590"/>
      <c r="N36" s="591"/>
      <c r="O36" s="592"/>
      <c r="P36" s="14"/>
      <c r="Q36" s="44"/>
      <c r="R36" s="14"/>
      <c r="S36" s="13"/>
      <c r="T36" s="13"/>
      <c r="U36" s="12"/>
      <c r="V36" s="11"/>
      <c r="W36" s="447" t="s">
        <v>102</v>
      </c>
      <c r="X36" s="452">
        <f>X34-X35</f>
        <v>0</v>
      </c>
      <c r="Y36" s="451" t="str">
        <f>W37</f>
        <v>m³.km</v>
      </c>
      <c r="Z36" s="4"/>
    </row>
    <row r="37" spans="1:26" ht="15" customHeight="1">
      <c r="A37" s="566" t="s">
        <v>103</v>
      </c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  <c r="M37" s="566"/>
      <c r="N37" s="566"/>
      <c r="O37" s="566"/>
      <c r="P37" s="566"/>
      <c r="Q37" s="566"/>
      <c r="R37" s="566"/>
      <c r="S37" s="566"/>
      <c r="T37" s="566"/>
      <c r="U37" s="566"/>
      <c r="V37" s="74">
        <f>TRUNC(SUM(U32:U36),3)</f>
        <v>477.42</v>
      </c>
      <c r="W37" s="586" t="s">
        <v>213</v>
      </c>
      <c r="X37" s="587"/>
      <c r="Y37" s="587"/>
      <c r="Z37" s="4"/>
    </row>
    <row r="38" spans="1:26" s="21" customFormat="1" ht="41.25" customHeight="1">
      <c r="A38" s="9" t="s">
        <v>214</v>
      </c>
      <c r="B38" s="511" t="str">
        <f>$B$11</f>
        <v>DRENAGEM PROFUNDA</v>
      </c>
      <c r="C38" s="512"/>
      <c r="D38" s="512"/>
      <c r="E38" s="512"/>
      <c r="F38" s="512"/>
      <c r="G38" s="512"/>
      <c r="H38" s="512"/>
      <c r="I38" s="512"/>
      <c r="J38" s="512"/>
      <c r="K38" s="512"/>
      <c r="L38" s="513"/>
      <c r="M38" s="502" t="s">
        <v>68</v>
      </c>
      <c r="N38" s="503"/>
      <c r="O38" s="503"/>
      <c r="P38" s="475" t="str">
        <f>'Planilha Base'!$B$45</f>
        <v xml:space="preserve"> 74010/001 </v>
      </c>
      <c r="Q38" s="476"/>
      <c r="R38" s="477" t="e">
        <f>#REF!</f>
        <v>#REF!</v>
      </c>
      <c r="S38" s="478"/>
      <c r="T38" s="478"/>
      <c r="U38" s="478"/>
      <c r="V38" s="478"/>
      <c r="W38" s="478"/>
      <c r="X38" s="478"/>
      <c r="Y38" s="479"/>
      <c r="Z38" s="22"/>
    </row>
    <row r="39" spans="1:26" ht="30.75" customHeight="1">
      <c r="A39" s="480" t="s">
        <v>70</v>
      </c>
      <c r="B39" s="482" t="s">
        <v>71</v>
      </c>
      <c r="C39" s="588" t="s">
        <v>201</v>
      </c>
      <c r="D39" s="588"/>
      <c r="E39" s="588"/>
      <c r="F39" s="588"/>
      <c r="G39" s="588"/>
      <c r="H39" s="588"/>
      <c r="I39" s="588"/>
      <c r="J39" s="588" t="s">
        <v>202</v>
      </c>
      <c r="K39" s="588"/>
      <c r="L39" s="588"/>
      <c r="M39" s="588"/>
      <c r="N39" s="588"/>
      <c r="O39" s="588"/>
      <c r="P39" s="390" t="s">
        <v>176</v>
      </c>
      <c r="Q39" s="390" t="s">
        <v>149</v>
      </c>
      <c r="R39" s="390"/>
      <c r="S39" s="390"/>
      <c r="T39" s="390"/>
      <c r="U39" s="390" t="s">
        <v>108</v>
      </c>
      <c r="V39" s="390" t="s">
        <v>109</v>
      </c>
      <c r="W39" s="482" t="s">
        <v>75</v>
      </c>
      <c r="X39" s="484"/>
      <c r="Y39" s="485"/>
      <c r="Z39" s="4"/>
    </row>
    <row r="40" spans="1:26" ht="15" customHeight="1">
      <c r="A40" s="481"/>
      <c r="B40" s="483"/>
      <c r="C40" s="588"/>
      <c r="D40" s="588"/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390"/>
      <c r="Q40" s="390"/>
      <c r="R40" s="390"/>
      <c r="S40" s="390"/>
      <c r="T40" s="390"/>
      <c r="U40" s="390" t="s">
        <v>110</v>
      </c>
      <c r="V40" s="390" t="s">
        <v>110</v>
      </c>
      <c r="W40" s="483"/>
      <c r="X40" s="486"/>
      <c r="Y40" s="487"/>
      <c r="Z40" s="4"/>
    </row>
    <row r="41" spans="1:26" ht="15" customHeight="1">
      <c r="A41" s="6" t="s">
        <v>204</v>
      </c>
      <c r="B41" s="5" t="e">
        <f>B32</f>
        <v>#REF!</v>
      </c>
      <c r="C41" s="281" t="s">
        <v>205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5"/>
      <c r="P41" s="45">
        <v>262.41000000000003</v>
      </c>
      <c r="Q41" s="46"/>
      <c r="R41" s="47"/>
      <c r="S41" s="19"/>
      <c r="T41" s="18"/>
      <c r="U41" s="17">
        <v>95.48</v>
      </c>
      <c r="V41" s="16">
        <f>U41</f>
        <v>95.48</v>
      </c>
      <c r="W41" s="488"/>
      <c r="X41" s="489"/>
      <c r="Y41" s="490"/>
      <c r="Z41" s="4"/>
    </row>
    <row r="42" spans="1:26" ht="15" customHeight="1">
      <c r="A42" s="6"/>
      <c r="B42" s="5"/>
      <c r="C42" s="36" t="s">
        <v>206</v>
      </c>
      <c r="D42" s="39"/>
      <c r="E42" s="40"/>
      <c r="F42" s="40"/>
      <c r="G42" s="115"/>
      <c r="H42" s="115"/>
      <c r="I42" s="115"/>
      <c r="J42" s="115"/>
      <c r="K42" s="115"/>
      <c r="L42" s="40"/>
      <c r="M42" s="40"/>
      <c r="N42" s="41"/>
      <c r="O42" s="38"/>
      <c r="P42" s="16"/>
      <c r="Q42" s="46"/>
      <c r="R42" s="47"/>
      <c r="S42" s="19"/>
      <c r="T42" s="18"/>
      <c r="U42" s="17"/>
      <c r="V42" s="16"/>
      <c r="W42" s="575"/>
      <c r="X42" s="576"/>
      <c r="Y42" s="577"/>
      <c r="Z42" s="4"/>
    </row>
    <row r="43" spans="1:26" ht="15" customHeight="1">
      <c r="A43" s="6"/>
      <c r="B43" s="5"/>
      <c r="C43" s="37"/>
      <c r="D43" s="40"/>
      <c r="E43" s="40"/>
      <c r="F43" s="40"/>
      <c r="G43" s="601"/>
      <c r="H43" s="601"/>
      <c r="I43" s="601"/>
      <c r="J43" s="601"/>
      <c r="K43" s="601"/>
      <c r="L43" s="40"/>
      <c r="M43" s="40"/>
      <c r="N43" s="41"/>
      <c r="O43" s="38"/>
      <c r="P43" s="16"/>
      <c r="Q43" s="46"/>
      <c r="R43" s="47"/>
      <c r="S43" s="19"/>
      <c r="T43" s="18"/>
      <c r="U43" s="17"/>
      <c r="V43" s="16"/>
      <c r="W43" s="298" t="s">
        <v>96</v>
      </c>
      <c r="X43" s="299">
        <v>95.48</v>
      </c>
      <c r="Y43" s="27" t="str">
        <f>W47</f>
        <v>M²</v>
      </c>
      <c r="Z43" s="4"/>
    </row>
    <row r="44" spans="1:26" ht="15" customHeight="1">
      <c r="A44" s="6"/>
      <c r="B44" s="5"/>
      <c r="C44" s="37"/>
      <c r="D44" s="40"/>
      <c r="E44" s="40"/>
      <c r="F44" s="40"/>
      <c r="G44" s="601"/>
      <c r="H44" s="601"/>
      <c r="I44" s="601"/>
      <c r="J44" s="601"/>
      <c r="K44" s="601"/>
      <c r="L44" s="40"/>
      <c r="M44" s="40"/>
      <c r="N44" s="41"/>
      <c r="O44" s="38"/>
      <c r="P44" s="16"/>
      <c r="Q44" s="46"/>
      <c r="R44" s="47"/>
      <c r="S44" s="19"/>
      <c r="T44" s="18"/>
      <c r="U44" s="17"/>
      <c r="V44" s="16"/>
      <c r="W44" s="298" t="s">
        <v>98</v>
      </c>
      <c r="X44" s="299">
        <f>V47</f>
        <v>95.48</v>
      </c>
      <c r="Y44" s="450" t="str">
        <f>W47</f>
        <v>M²</v>
      </c>
      <c r="Z44" s="4"/>
    </row>
    <row r="45" spans="1:26" ht="15" customHeight="1">
      <c r="A45" s="10"/>
      <c r="B45" s="76"/>
      <c r="C45" s="589"/>
      <c r="D45" s="590"/>
      <c r="E45" s="590"/>
      <c r="F45" s="590"/>
      <c r="G45" s="591"/>
      <c r="H45" s="591"/>
      <c r="I45" s="42"/>
      <c r="J45" s="590"/>
      <c r="K45" s="590"/>
      <c r="L45" s="590"/>
      <c r="M45" s="590"/>
      <c r="N45" s="591"/>
      <c r="O45" s="592"/>
      <c r="P45" s="14"/>
      <c r="Q45" s="46"/>
      <c r="R45" s="47"/>
      <c r="S45" s="19"/>
      <c r="T45" s="18"/>
      <c r="U45" s="17"/>
      <c r="V45" s="16"/>
      <c r="W45" s="298" t="s">
        <v>100</v>
      </c>
      <c r="X45" s="299">
        <v>95.48</v>
      </c>
      <c r="Y45" s="450" t="str">
        <f>W47</f>
        <v>M²</v>
      </c>
      <c r="Z45" s="4"/>
    </row>
    <row r="46" spans="1:26" ht="15" customHeight="1">
      <c r="A46" s="26"/>
      <c r="B46" s="77"/>
      <c r="C46" s="599"/>
      <c r="D46" s="599"/>
      <c r="E46" s="599"/>
      <c r="F46" s="599"/>
      <c r="G46" s="600"/>
      <c r="H46" s="600"/>
      <c r="I46" s="25"/>
      <c r="J46" s="599"/>
      <c r="K46" s="599"/>
      <c r="L46" s="599"/>
      <c r="M46" s="599"/>
      <c r="N46" s="600"/>
      <c r="O46" s="600"/>
      <c r="P46" s="567"/>
      <c r="Q46" s="568"/>
      <c r="R46" s="14"/>
      <c r="S46" s="24"/>
      <c r="T46" s="24"/>
      <c r="U46" s="14"/>
      <c r="V46" s="23"/>
      <c r="W46" s="447" t="s">
        <v>102</v>
      </c>
      <c r="X46" s="452">
        <f>X44-X45</f>
        <v>0</v>
      </c>
      <c r="Y46" s="451" t="str">
        <f>W47</f>
        <v>M²</v>
      </c>
      <c r="Z46" s="4"/>
    </row>
    <row r="47" spans="1:26" ht="15" customHeight="1">
      <c r="A47" s="566" t="s">
        <v>103</v>
      </c>
      <c r="B47" s="566"/>
      <c r="C47" s="566"/>
      <c r="D47" s="566"/>
      <c r="E47" s="566"/>
      <c r="F47" s="566"/>
      <c r="G47" s="566"/>
      <c r="H47" s="566"/>
      <c r="I47" s="566"/>
      <c r="J47" s="566"/>
      <c r="K47" s="566"/>
      <c r="L47" s="566"/>
      <c r="M47" s="566"/>
      <c r="N47" s="566"/>
      <c r="O47" s="566"/>
      <c r="P47" s="566"/>
      <c r="Q47" s="566"/>
      <c r="R47" s="566"/>
      <c r="S47" s="566"/>
      <c r="T47" s="566"/>
      <c r="U47" s="566"/>
      <c r="V47" s="74">
        <f>TRUNC(SUM(U41:U46),3)</f>
        <v>95.48</v>
      </c>
      <c r="W47" s="586" t="s">
        <v>215</v>
      </c>
      <c r="X47" s="587"/>
      <c r="Y47" s="587"/>
      <c r="Z47" s="4"/>
    </row>
    <row r="48" spans="1:26" ht="15.6">
      <c r="A48" s="60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60"/>
      <c r="N48" s="60"/>
      <c r="O48" s="60"/>
      <c r="P48" s="53"/>
      <c r="Q48" s="53"/>
      <c r="R48" s="53"/>
      <c r="S48" s="60"/>
      <c r="T48" s="60"/>
      <c r="U48" s="60"/>
      <c r="V48" s="48"/>
      <c r="W48" s="61"/>
      <c r="X48" s="62"/>
      <c r="Y48" s="62"/>
      <c r="Z48" s="4"/>
    </row>
    <row r="49" spans="1:26" ht="15.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9" t="s">
        <v>113</v>
      </c>
      <c r="Q49" s="59"/>
      <c r="R49" s="1"/>
      <c r="S49" s="53"/>
      <c r="T49" s="53"/>
      <c r="U49" s="53"/>
      <c r="V49" s="54"/>
      <c r="W49" s="55"/>
      <c r="X49" s="56"/>
      <c r="Y49" s="56"/>
      <c r="Z49" s="4"/>
    </row>
    <row r="50" spans="1:26" ht="15.6">
      <c r="A50" s="53"/>
      <c r="B50" s="7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471" t="s">
        <v>115</v>
      </c>
      <c r="Q50" s="471"/>
      <c r="R50" s="1"/>
      <c r="S50" s="57"/>
      <c r="T50" s="53"/>
      <c r="U50" s="53"/>
      <c r="V50" s="54"/>
      <c r="W50" s="55"/>
      <c r="X50" s="56"/>
      <c r="Y50" s="56"/>
      <c r="Z50" s="4"/>
    </row>
    <row r="51" spans="1:26" ht="15.6">
      <c r="A51" s="53"/>
      <c r="B51" s="75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471" t="s">
        <v>117</v>
      </c>
      <c r="Q51" s="471"/>
      <c r="R51" s="1"/>
      <c r="S51" s="57"/>
      <c r="T51" s="53"/>
      <c r="U51" s="53"/>
      <c r="V51" s="54"/>
      <c r="W51" s="55"/>
      <c r="X51" s="56"/>
      <c r="Y51" s="56"/>
      <c r="Z51" s="4"/>
    </row>
    <row r="52" spans="1:26" ht="15.6">
      <c r="A52" s="53"/>
      <c r="B52" s="75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7"/>
      <c r="R52" s="57"/>
      <c r="S52" s="57"/>
      <c r="T52" s="53"/>
      <c r="U52" s="53"/>
      <c r="V52" s="54"/>
      <c r="W52" s="55"/>
      <c r="X52" s="56"/>
      <c r="Y52" s="56"/>
      <c r="Z52" s="4"/>
    </row>
    <row r="53" spans="1:26" s="33" customFormat="1" ht="15" customHeight="1">
      <c r="A53" s="516"/>
      <c r="B53" s="517"/>
      <c r="C53" s="517"/>
      <c r="D53" s="517"/>
      <c r="E53" s="517"/>
      <c r="F53" s="517"/>
      <c r="G53" s="517"/>
      <c r="H53" s="518"/>
      <c r="I53" s="522"/>
      <c r="J53" s="523"/>
      <c r="K53" s="523"/>
      <c r="L53" s="523"/>
      <c r="M53" s="523"/>
      <c r="N53" s="523"/>
      <c r="O53" s="523"/>
      <c r="P53" s="523"/>
      <c r="Q53" s="523"/>
      <c r="R53" s="523"/>
      <c r="S53" s="523"/>
      <c r="T53" s="524"/>
      <c r="U53" s="525"/>
      <c r="V53" s="526"/>
      <c r="W53" s="526"/>
      <c r="X53" s="526"/>
      <c r="Y53" s="527"/>
    </row>
    <row r="54" spans="1:26" s="33" customFormat="1" ht="15" customHeight="1">
      <c r="A54" s="519"/>
      <c r="B54" s="520"/>
      <c r="C54" s="520"/>
      <c r="D54" s="520"/>
      <c r="E54" s="520"/>
      <c r="F54" s="520"/>
      <c r="G54" s="520"/>
      <c r="H54" s="521"/>
      <c r="I54" s="531" t="s">
        <v>50</v>
      </c>
      <c r="J54" s="532"/>
      <c r="K54" s="532"/>
      <c r="L54" s="532"/>
      <c r="M54" s="532"/>
      <c r="N54" s="532"/>
      <c r="O54" s="532"/>
      <c r="P54" s="532"/>
      <c r="Q54" s="532"/>
      <c r="R54" s="532"/>
      <c r="S54" s="532"/>
      <c r="T54" s="533"/>
      <c r="U54" s="528"/>
      <c r="V54" s="529"/>
      <c r="W54" s="529"/>
      <c r="X54" s="529"/>
      <c r="Y54" s="530"/>
    </row>
    <row r="55" spans="1:26" s="33" customFormat="1" ht="15" customHeight="1">
      <c r="A55" s="519"/>
      <c r="B55" s="520"/>
      <c r="C55" s="520"/>
      <c r="D55" s="520"/>
      <c r="E55" s="520"/>
      <c r="F55" s="520"/>
      <c r="G55" s="520"/>
      <c r="H55" s="521"/>
      <c r="I55" s="531"/>
      <c r="J55" s="532"/>
      <c r="K55" s="532"/>
      <c r="L55" s="532"/>
      <c r="M55" s="532"/>
      <c r="N55" s="532"/>
      <c r="O55" s="532"/>
      <c r="P55" s="532"/>
      <c r="Q55" s="532"/>
      <c r="R55" s="532"/>
      <c r="S55" s="532"/>
      <c r="T55" s="533"/>
      <c r="U55" s="528"/>
      <c r="V55" s="529"/>
      <c r="W55" s="529"/>
      <c r="X55" s="529"/>
      <c r="Y55" s="530"/>
    </row>
    <row r="56" spans="1:26" s="33" customFormat="1" ht="15" customHeight="1">
      <c r="A56" s="554"/>
      <c r="B56" s="555"/>
      <c r="C56" s="555"/>
      <c r="D56" s="555"/>
      <c r="E56" s="555"/>
      <c r="F56" s="555"/>
      <c r="G56" s="555"/>
      <c r="H56" s="556"/>
      <c r="I56" s="563"/>
      <c r="J56" s="564"/>
      <c r="K56" s="564"/>
      <c r="L56" s="564"/>
      <c r="M56" s="564"/>
      <c r="N56" s="564"/>
      <c r="O56" s="564"/>
      <c r="P56" s="564"/>
      <c r="Q56" s="564"/>
      <c r="R56" s="564"/>
      <c r="S56" s="564"/>
      <c r="T56" s="565"/>
      <c r="U56" s="560"/>
      <c r="V56" s="561"/>
      <c r="W56" s="561"/>
      <c r="X56" s="561"/>
      <c r="Y56" s="562"/>
    </row>
    <row r="57" spans="1:26" s="33" customFormat="1" ht="15" customHeight="1">
      <c r="A57" s="534" t="s">
        <v>51</v>
      </c>
      <c r="B57" s="535" t="e">
        <f>B5</f>
        <v>#REF!</v>
      </c>
      <c r="C57" s="535"/>
      <c r="D57" s="535"/>
      <c r="E57" s="535"/>
      <c r="F57" s="535"/>
      <c r="G57" s="535"/>
      <c r="H57" s="535"/>
      <c r="I57" s="535"/>
      <c r="J57" s="535"/>
      <c r="K57" s="535"/>
      <c r="L57" s="536"/>
      <c r="M57" s="539" t="s">
        <v>53</v>
      </c>
      <c r="N57" s="539"/>
      <c r="O57" s="539"/>
      <c r="P57" s="539"/>
      <c r="Q57" s="539"/>
      <c r="R57" s="539"/>
      <c r="S57" s="539"/>
      <c r="T57" s="550" t="str">
        <f>T5</f>
        <v xml:space="preserve">Empresa: </v>
      </c>
      <c r="U57" s="551"/>
      <c r="V57" s="543" t="str">
        <f>V5</f>
        <v>Rainha Construtora ltda-ME</v>
      </c>
      <c r="W57" s="544"/>
      <c r="X57" s="544"/>
      <c r="Y57" s="545"/>
    </row>
    <row r="58" spans="1:26" s="33" customFormat="1" ht="15" customHeight="1">
      <c r="A58" s="534"/>
      <c r="B58" s="537"/>
      <c r="C58" s="537"/>
      <c r="D58" s="537"/>
      <c r="E58" s="537"/>
      <c r="F58" s="537"/>
      <c r="G58" s="537"/>
      <c r="H58" s="537"/>
      <c r="I58" s="537"/>
      <c r="J58" s="537"/>
      <c r="K58" s="537"/>
      <c r="L58" s="538"/>
      <c r="M58" s="539"/>
      <c r="N58" s="539"/>
      <c r="O58" s="539"/>
      <c r="P58" s="539"/>
      <c r="Q58" s="539"/>
      <c r="R58" s="539"/>
      <c r="S58" s="539"/>
      <c r="T58" s="541" t="str">
        <f>T6</f>
        <v xml:space="preserve">Contrato: </v>
      </c>
      <c r="U58" s="542"/>
      <c r="V58" s="543" t="str">
        <f>V6</f>
        <v>854380/2017 MTUR/CAIXA       PROPOSTA 91547/2017</v>
      </c>
      <c r="W58" s="544"/>
      <c r="X58" s="544"/>
      <c r="Y58" s="545"/>
    </row>
    <row r="59" spans="1:26" s="33" customFormat="1" ht="31.5" customHeight="1">
      <c r="A59" s="445" t="s">
        <v>57</v>
      </c>
      <c r="B59" s="546" t="e">
        <f>B7</f>
        <v>#REF!</v>
      </c>
      <c r="C59" s="546"/>
      <c r="D59" s="546"/>
      <c r="E59" s="546"/>
      <c r="F59" s="546"/>
      <c r="G59" s="546"/>
      <c r="H59" s="546"/>
      <c r="I59" s="546"/>
      <c r="J59" s="546"/>
      <c r="K59" s="546"/>
      <c r="L59" s="546"/>
      <c r="M59" s="539"/>
      <c r="N59" s="539"/>
      <c r="O59" s="539"/>
      <c r="P59" s="539"/>
      <c r="Q59" s="539"/>
      <c r="R59" s="539"/>
      <c r="S59" s="539"/>
      <c r="T59" s="541" t="str">
        <f>T7</f>
        <v>Tomada de Preços:</v>
      </c>
      <c r="U59" s="542"/>
      <c r="V59" s="547" t="str">
        <f>V7</f>
        <v>001/2019</v>
      </c>
      <c r="W59" s="544"/>
      <c r="X59" s="544"/>
      <c r="Y59" s="545"/>
    </row>
    <row r="60" spans="1:26" s="33" customFormat="1" ht="15.75" customHeight="1">
      <c r="A60" s="445" t="s">
        <v>61</v>
      </c>
      <c r="B60" s="546" t="e">
        <f>B8</f>
        <v>#REF!</v>
      </c>
      <c r="C60" s="546"/>
      <c r="D60" s="546"/>
      <c r="E60" s="546"/>
      <c r="F60" s="546"/>
      <c r="G60" s="546"/>
      <c r="H60" s="546"/>
      <c r="I60" s="546"/>
      <c r="J60" s="546"/>
      <c r="K60" s="546"/>
      <c r="L60" s="546"/>
      <c r="M60" s="539"/>
      <c r="N60" s="539"/>
      <c r="O60" s="539"/>
      <c r="P60" s="539"/>
      <c r="Q60" s="539"/>
      <c r="R60" s="539"/>
      <c r="S60" s="539"/>
      <c r="T60" s="548" t="str">
        <f>T8</f>
        <v>Período da Medição:</v>
      </c>
      <c r="U60" s="549"/>
      <c r="V60" s="104" t="e">
        <f>V8</f>
        <v>#REF!</v>
      </c>
      <c r="W60" s="105"/>
      <c r="X60" s="105"/>
      <c r="Y60" s="106"/>
    </row>
    <row r="61" spans="1:26" ht="18" customHeight="1">
      <c r="A61" s="32" t="s">
        <v>64</v>
      </c>
      <c r="B61" s="552" t="e">
        <f>B9</f>
        <v>#REF!</v>
      </c>
      <c r="C61" s="552"/>
      <c r="D61" s="552"/>
      <c r="E61" s="552"/>
      <c r="F61" s="552"/>
      <c r="G61" s="552"/>
      <c r="H61" s="552"/>
      <c r="I61" s="552"/>
      <c r="J61" s="552"/>
      <c r="K61" s="552"/>
      <c r="L61" s="552"/>
      <c r="M61" s="540"/>
      <c r="N61" s="540"/>
      <c r="O61" s="540"/>
      <c r="P61" s="540"/>
      <c r="Q61" s="540"/>
      <c r="R61" s="540"/>
      <c r="S61" s="540"/>
      <c r="T61" s="31"/>
      <c r="U61" s="31"/>
      <c r="V61" s="296"/>
      <c r="W61" s="296"/>
      <c r="X61" s="296"/>
      <c r="Y61" s="297"/>
      <c r="Z61" s="4"/>
    </row>
    <row r="62" spans="1:26" ht="21" customHeight="1">
      <c r="A62" s="294">
        <v>2</v>
      </c>
      <c r="B62" s="505" t="s">
        <v>198</v>
      </c>
      <c r="C62" s="506"/>
      <c r="D62" s="290"/>
      <c r="E62" s="290"/>
      <c r="F62" s="290"/>
      <c r="G62" s="290"/>
      <c r="H62" s="290"/>
      <c r="I62" s="290"/>
      <c r="J62" s="290"/>
      <c r="K62" s="290"/>
      <c r="L62" s="290"/>
      <c r="M62" s="295"/>
      <c r="N62" s="295"/>
      <c r="O62" s="295"/>
      <c r="P62" s="295"/>
      <c r="Q62" s="295"/>
      <c r="R62" s="64"/>
      <c r="S62" s="64"/>
      <c r="T62" s="65"/>
      <c r="U62" s="65"/>
      <c r="V62" s="65"/>
      <c r="W62" s="65"/>
      <c r="X62" s="65"/>
      <c r="Y62" s="66"/>
      <c r="Z62" s="4"/>
    </row>
    <row r="63" spans="1:26" s="21" customFormat="1" ht="35.25" customHeight="1">
      <c r="A63" s="9" t="s">
        <v>216</v>
      </c>
      <c r="B63" s="508" t="str">
        <f>B38</f>
        <v>DRENAGEM PROFUNDA</v>
      </c>
      <c r="C63" s="509"/>
      <c r="D63" s="509"/>
      <c r="E63" s="509"/>
      <c r="F63" s="509"/>
      <c r="G63" s="509"/>
      <c r="H63" s="509"/>
      <c r="I63" s="509"/>
      <c r="J63" s="509"/>
      <c r="K63" s="509"/>
      <c r="L63" s="510"/>
      <c r="M63" s="502" t="s">
        <v>68</v>
      </c>
      <c r="N63" s="503"/>
      <c r="O63" s="503"/>
      <c r="P63" s="475" t="str">
        <f>'Planilha Base'!$B$46</f>
        <v xml:space="preserve"> 73891/001 </v>
      </c>
      <c r="Q63" s="476"/>
      <c r="R63" s="477" t="str">
        <f>'Planilha Base'!$C$46</f>
        <v>ESGOTAMENTO COM MOTO-BOMBA AUTOESCOVANTE</v>
      </c>
      <c r="S63" s="478"/>
      <c r="T63" s="478"/>
      <c r="U63" s="478"/>
      <c r="V63" s="478"/>
      <c r="W63" s="478"/>
      <c r="X63" s="478"/>
      <c r="Y63" s="479"/>
      <c r="Z63" s="22"/>
    </row>
    <row r="64" spans="1:26">
      <c r="A64" s="480" t="s">
        <v>70</v>
      </c>
      <c r="B64" s="482" t="s">
        <v>71</v>
      </c>
      <c r="C64" s="588" t="s">
        <v>201</v>
      </c>
      <c r="D64" s="588"/>
      <c r="E64" s="588"/>
      <c r="F64" s="588"/>
      <c r="G64" s="588"/>
      <c r="H64" s="588"/>
      <c r="I64" s="588"/>
      <c r="J64" s="588" t="s">
        <v>202</v>
      </c>
      <c r="K64" s="588"/>
      <c r="L64" s="588"/>
      <c r="M64" s="588"/>
      <c r="N64" s="588"/>
      <c r="O64" s="588"/>
      <c r="P64" s="390" t="s">
        <v>149</v>
      </c>
      <c r="Q64" s="390" t="s">
        <v>203</v>
      </c>
      <c r="R64" s="390" t="s">
        <v>209</v>
      </c>
      <c r="S64" s="390"/>
      <c r="T64" s="390"/>
      <c r="U64" s="390" t="s">
        <v>217</v>
      </c>
      <c r="V64" s="390" t="s">
        <v>218</v>
      </c>
      <c r="W64" s="482" t="s">
        <v>75</v>
      </c>
      <c r="X64" s="484"/>
      <c r="Y64" s="485"/>
      <c r="Z64" s="4"/>
    </row>
    <row r="65" spans="1:26">
      <c r="A65" s="481"/>
      <c r="B65" s="483"/>
      <c r="C65" s="588"/>
      <c r="D65" s="588"/>
      <c r="E65" s="588"/>
      <c r="F65" s="588"/>
      <c r="G65" s="588"/>
      <c r="H65" s="588"/>
      <c r="I65" s="588"/>
      <c r="J65" s="588"/>
      <c r="K65" s="588"/>
      <c r="L65" s="588"/>
      <c r="M65" s="588"/>
      <c r="N65" s="588"/>
      <c r="O65" s="588"/>
      <c r="P65" s="390" t="s">
        <v>23</v>
      </c>
      <c r="Q65" s="390" t="s">
        <v>23</v>
      </c>
      <c r="R65" s="390" t="s">
        <v>23</v>
      </c>
      <c r="S65" s="390"/>
      <c r="T65" s="390"/>
      <c r="U65" s="390" t="s">
        <v>219</v>
      </c>
      <c r="V65" s="390" t="s">
        <v>219</v>
      </c>
      <c r="W65" s="483"/>
      <c r="X65" s="486"/>
      <c r="Y65" s="487"/>
      <c r="Z65" s="4"/>
    </row>
    <row r="66" spans="1:26">
      <c r="A66" s="6" t="s">
        <v>204</v>
      </c>
      <c r="B66" s="5" t="e">
        <f>B41</f>
        <v>#REF!</v>
      </c>
      <c r="C66" s="281" t="s">
        <v>205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5"/>
      <c r="P66" s="45">
        <v>262.41000000000003</v>
      </c>
      <c r="Q66" s="46"/>
      <c r="R66" s="111"/>
      <c r="S66" s="110"/>
      <c r="T66" s="110"/>
      <c r="U66" s="291">
        <v>240</v>
      </c>
      <c r="V66" s="291">
        <f>SUM(U66)</f>
        <v>240</v>
      </c>
      <c r="W66" s="112"/>
      <c r="X66" s="113"/>
      <c r="Y66" s="114"/>
      <c r="Z66" s="4"/>
    </row>
    <row r="67" spans="1:26">
      <c r="A67" s="6"/>
      <c r="B67" s="5"/>
      <c r="C67" s="36" t="s">
        <v>206</v>
      </c>
      <c r="D67" s="39"/>
      <c r="E67" s="40"/>
      <c r="F67" s="40"/>
      <c r="G67" s="115"/>
      <c r="H67" s="115"/>
      <c r="I67" s="115"/>
      <c r="J67" s="115"/>
      <c r="K67" s="115"/>
      <c r="L67" s="40"/>
      <c r="M67" s="40"/>
      <c r="N67" s="41"/>
      <c r="O67" s="38"/>
      <c r="P67" s="16"/>
      <c r="Q67" s="46"/>
      <c r="R67" s="47"/>
      <c r="S67" s="19"/>
      <c r="T67" s="18"/>
      <c r="U67" s="17"/>
      <c r="V67" s="292"/>
      <c r="W67" s="112"/>
      <c r="X67" s="113"/>
      <c r="Y67" s="114"/>
      <c r="Z67" s="4"/>
    </row>
    <row r="68" spans="1:26">
      <c r="A68" s="6"/>
      <c r="B68" s="5"/>
      <c r="C68" s="281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5"/>
      <c r="P68" s="45"/>
      <c r="Q68" s="46"/>
      <c r="R68" s="47"/>
      <c r="S68" s="19"/>
      <c r="T68" s="18"/>
      <c r="U68" s="17"/>
      <c r="V68" s="292"/>
      <c r="W68" s="488"/>
      <c r="X68" s="489"/>
      <c r="Y68" s="490"/>
      <c r="Z68" s="4"/>
    </row>
    <row r="69" spans="1:26" ht="15.6">
      <c r="A69" s="6"/>
      <c r="B69" s="5"/>
      <c r="C69" s="281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5"/>
      <c r="P69" s="45"/>
      <c r="Q69" s="46"/>
      <c r="R69" s="47"/>
      <c r="S69" s="19"/>
      <c r="T69" s="18"/>
      <c r="U69" s="17"/>
      <c r="V69" s="292"/>
      <c r="W69" s="298" t="s">
        <v>96</v>
      </c>
      <c r="X69" s="299">
        <v>240</v>
      </c>
      <c r="Y69" s="27" t="str">
        <f>W73</f>
        <v>h</v>
      </c>
      <c r="Z69" s="4"/>
    </row>
    <row r="70" spans="1:26" ht="15.6">
      <c r="A70" s="6"/>
      <c r="B70" s="5"/>
      <c r="C70" s="281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5"/>
      <c r="P70" s="45"/>
      <c r="Q70" s="46"/>
      <c r="R70" s="47"/>
      <c r="S70" s="19"/>
      <c r="T70" s="18"/>
      <c r="U70" s="17"/>
      <c r="V70" s="292"/>
      <c r="W70" s="298" t="s">
        <v>98</v>
      </c>
      <c r="X70" s="299">
        <f>V73</f>
        <v>240</v>
      </c>
      <c r="Y70" s="450" t="str">
        <f>W73</f>
        <v>h</v>
      </c>
      <c r="Z70" s="4"/>
    </row>
    <row r="71" spans="1:26" ht="15.6">
      <c r="A71" s="6"/>
      <c r="B71" s="5"/>
      <c r="C71" s="281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5"/>
      <c r="P71" s="45"/>
      <c r="Q71" s="46"/>
      <c r="R71" s="47"/>
      <c r="S71" s="19"/>
      <c r="T71" s="18"/>
      <c r="U71" s="17"/>
      <c r="V71" s="292"/>
      <c r="W71" s="298" t="s">
        <v>100</v>
      </c>
      <c r="X71" s="299">
        <v>240</v>
      </c>
      <c r="Y71" s="450" t="str">
        <f>W73</f>
        <v>h</v>
      </c>
      <c r="Z71" s="4"/>
    </row>
    <row r="72" spans="1:26" ht="15.6">
      <c r="A72" s="10"/>
      <c r="B72" s="76"/>
      <c r="C72" s="589"/>
      <c r="D72" s="597"/>
      <c r="E72" s="589"/>
      <c r="F72" s="597"/>
      <c r="G72" s="598"/>
      <c r="H72" s="592"/>
      <c r="I72" s="15"/>
      <c r="J72" s="589"/>
      <c r="K72" s="597"/>
      <c r="L72" s="589"/>
      <c r="M72" s="597"/>
      <c r="N72" s="598"/>
      <c r="O72" s="592"/>
      <c r="P72" s="567"/>
      <c r="Q72" s="568"/>
      <c r="R72" s="14"/>
      <c r="S72" s="13"/>
      <c r="T72" s="13"/>
      <c r="U72" s="12"/>
      <c r="V72" s="11"/>
      <c r="W72" s="447" t="s">
        <v>102</v>
      </c>
      <c r="X72" s="452">
        <f>X70-X71</f>
        <v>0</v>
      </c>
      <c r="Y72" s="451" t="str">
        <f>W73</f>
        <v>h</v>
      </c>
      <c r="Z72" s="4"/>
    </row>
    <row r="73" spans="1:26" ht="15.6">
      <c r="A73" s="566" t="s">
        <v>103</v>
      </c>
      <c r="B73" s="566"/>
      <c r="C73" s="566"/>
      <c r="D73" s="566"/>
      <c r="E73" s="566"/>
      <c r="F73" s="566"/>
      <c r="G73" s="566"/>
      <c r="H73" s="566"/>
      <c r="I73" s="566"/>
      <c r="J73" s="566"/>
      <c r="K73" s="566"/>
      <c r="L73" s="566"/>
      <c r="M73" s="566"/>
      <c r="N73" s="566"/>
      <c r="O73" s="566"/>
      <c r="P73" s="566"/>
      <c r="Q73" s="566"/>
      <c r="R73" s="566"/>
      <c r="S73" s="566"/>
      <c r="T73" s="566"/>
      <c r="U73" s="566"/>
      <c r="V73" s="74">
        <f>SUM(V66:V71)</f>
        <v>240</v>
      </c>
      <c r="W73" s="586" t="s">
        <v>177</v>
      </c>
      <c r="X73" s="587"/>
      <c r="Y73" s="587"/>
      <c r="Z73" s="4"/>
    </row>
    <row r="74" spans="1:26" s="7" customFormat="1" ht="15.75" customHeight="1">
      <c r="A74" s="9" t="s">
        <v>220</v>
      </c>
      <c r="B74" s="511" t="str">
        <f>B38</f>
        <v>DRENAGEM PROFUNDA</v>
      </c>
      <c r="C74" s="512"/>
      <c r="D74" s="512"/>
      <c r="E74" s="512"/>
      <c r="F74" s="512"/>
      <c r="G74" s="512"/>
      <c r="H74" s="512"/>
      <c r="I74" s="512"/>
      <c r="J74" s="512"/>
      <c r="K74" s="512"/>
      <c r="L74" s="513"/>
      <c r="M74" s="502" t="s">
        <v>68</v>
      </c>
      <c r="N74" s="503"/>
      <c r="O74" s="503"/>
      <c r="P74" s="475" t="str">
        <f>'Planilha Base'!$B$47</f>
        <v xml:space="preserve"> 73881/001 </v>
      </c>
      <c r="Q74" s="476"/>
      <c r="R74" s="477" t="str">
        <f>'Planilha Base'!$C$47</f>
        <v>EXECUCAO DE DRENO COM MANTA GEOTEXTIL 200 G/M2</v>
      </c>
      <c r="S74" s="478"/>
      <c r="T74" s="478"/>
      <c r="U74" s="478"/>
      <c r="V74" s="478"/>
      <c r="W74" s="478"/>
      <c r="X74" s="478"/>
      <c r="Y74" s="479"/>
      <c r="Z74" s="8"/>
    </row>
    <row r="75" spans="1:26" ht="30">
      <c r="A75" s="480" t="s">
        <v>70</v>
      </c>
      <c r="B75" s="482" t="s">
        <v>71</v>
      </c>
      <c r="C75" s="588" t="s">
        <v>201</v>
      </c>
      <c r="D75" s="588"/>
      <c r="E75" s="588"/>
      <c r="F75" s="588"/>
      <c r="G75" s="588"/>
      <c r="H75" s="588"/>
      <c r="I75" s="588"/>
      <c r="J75" s="588" t="s">
        <v>202</v>
      </c>
      <c r="K75" s="588"/>
      <c r="L75" s="588"/>
      <c r="M75" s="588"/>
      <c r="N75" s="588"/>
      <c r="O75" s="588"/>
      <c r="P75" s="390" t="s">
        <v>128</v>
      </c>
      <c r="Q75" s="390"/>
      <c r="R75" s="390"/>
      <c r="S75" s="390"/>
      <c r="T75" s="390"/>
      <c r="U75" s="390" t="s">
        <v>221</v>
      </c>
      <c r="V75" s="390" t="s">
        <v>222</v>
      </c>
      <c r="W75" s="482" t="s">
        <v>75</v>
      </c>
      <c r="X75" s="484"/>
      <c r="Y75" s="485"/>
      <c r="Z75" s="4"/>
    </row>
    <row r="76" spans="1:26">
      <c r="A76" s="481"/>
      <c r="B76" s="483"/>
      <c r="C76" s="588"/>
      <c r="D76" s="588"/>
      <c r="E76" s="588"/>
      <c r="F76" s="588"/>
      <c r="G76" s="588"/>
      <c r="H76" s="588"/>
      <c r="I76" s="588"/>
      <c r="J76" s="588"/>
      <c r="K76" s="588"/>
      <c r="L76" s="588"/>
      <c r="M76" s="588"/>
      <c r="N76" s="588"/>
      <c r="O76" s="588"/>
      <c r="P76" s="390" t="s">
        <v>23</v>
      </c>
      <c r="Q76" s="390"/>
      <c r="R76" s="390"/>
      <c r="S76" s="390"/>
      <c r="T76" s="390"/>
      <c r="U76" s="390" t="s">
        <v>104</v>
      </c>
      <c r="V76" s="390" t="str">
        <f>U76</f>
        <v>m²</v>
      </c>
      <c r="W76" s="483"/>
      <c r="X76" s="486"/>
      <c r="Y76" s="487"/>
      <c r="Z76" s="4"/>
    </row>
    <row r="77" spans="1:26">
      <c r="A77" s="6" t="s">
        <v>204</v>
      </c>
      <c r="B77" s="5" t="e">
        <f>B66</f>
        <v>#REF!</v>
      </c>
      <c r="C77" s="281" t="s">
        <v>205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5"/>
      <c r="P77" s="45">
        <v>262.41000000000003</v>
      </c>
      <c r="Q77" s="293"/>
      <c r="R77" s="47"/>
      <c r="S77" s="110"/>
      <c r="T77" s="110"/>
      <c r="U77" s="17">
        <v>551.05999999999995</v>
      </c>
      <c r="V77" s="16">
        <f>U77</f>
        <v>551.05999999999995</v>
      </c>
      <c r="W77" s="112"/>
      <c r="X77" s="113"/>
      <c r="Y77" s="114"/>
      <c r="Z77" s="4"/>
    </row>
    <row r="78" spans="1:26">
      <c r="A78" s="6"/>
      <c r="B78" s="5"/>
      <c r="C78" s="36" t="s">
        <v>206</v>
      </c>
      <c r="D78" s="39"/>
      <c r="E78" s="40"/>
      <c r="F78" s="40"/>
      <c r="G78" s="115"/>
      <c r="H78" s="115"/>
      <c r="I78" s="115"/>
      <c r="J78" s="115"/>
      <c r="K78" s="115"/>
      <c r="L78" s="40"/>
      <c r="M78" s="40"/>
      <c r="N78" s="41"/>
      <c r="O78" s="38"/>
      <c r="P78" s="16"/>
      <c r="Q78" s="116"/>
      <c r="R78" s="47"/>
      <c r="S78" s="67"/>
      <c r="T78" s="18"/>
      <c r="U78" s="17"/>
      <c r="V78" s="16"/>
      <c r="W78" s="112"/>
      <c r="X78" s="113"/>
      <c r="Y78" s="114"/>
      <c r="Z78" s="4"/>
    </row>
    <row r="79" spans="1:26">
      <c r="A79" s="6"/>
      <c r="B79" s="5"/>
      <c r="C79" s="281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5"/>
      <c r="P79" s="45"/>
      <c r="Q79" s="116"/>
      <c r="R79" s="47"/>
      <c r="S79" s="67"/>
      <c r="T79" s="18"/>
      <c r="U79" s="17"/>
      <c r="V79" s="16"/>
      <c r="W79" s="488"/>
      <c r="X79" s="489"/>
      <c r="Y79" s="490"/>
      <c r="Z79" s="4"/>
    </row>
    <row r="80" spans="1:26" ht="15.6">
      <c r="A80" s="6"/>
      <c r="B80" s="5"/>
      <c r="C80" s="281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5"/>
      <c r="P80" s="45"/>
      <c r="Q80" s="116"/>
      <c r="R80" s="47"/>
      <c r="S80" s="67"/>
      <c r="T80" s="18"/>
      <c r="U80" s="17"/>
      <c r="V80" s="16"/>
      <c r="W80" s="298" t="s">
        <v>96</v>
      </c>
      <c r="X80" s="299">
        <v>551.05999999999995</v>
      </c>
      <c r="Y80" s="27" t="str">
        <f>W84</f>
        <v>m²</v>
      </c>
      <c r="Z80" s="4"/>
    </row>
    <row r="81" spans="1:26" ht="15.6">
      <c r="A81" s="6"/>
      <c r="B81" s="5"/>
      <c r="C81" s="281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5"/>
      <c r="P81" s="45"/>
      <c r="Q81" s="289"/>
      <c r="R81" s="18"/>
      <c r="S81" s="19"/>
      <c r="T81" s="19"/>
      <c r="U81" s="17"/>
      <c r="V81" s="16"/>
      <c r="W81" s="298" t="s">
        <v>98</v>
      </c>
      <c r="X81" s="299">
        <f>V84</f>
        <v>551.05999999999995</v>
      </c>
      <c r="Y81" s="450" t="str">
        <f>W84</f>
        <v>m²</v>
      </c>
      <c r="Z81" s="4"/>
    </row>
    <row r="82" spans="1:26" ht="15.6">
      <c r="A82" s="6"/>
      <c r="B82" s="5"/>
      <c r="C82" s="281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5"/>
      <c r="P82" s="45"/>
      <c r="Q82" s="289"/>
      <c r="R82" s="18"/>
      <c r="S82" s="19"/>
      <c r="T82" s="19"/>
      <c r="U82" s="17"/>
      <c r="V82" s="16"/>
      <c r="W82" s="298" t="s">
        <v>100</v>
      </c>
      <c r="X82" s="299">
        <v>551.05999999999995</v>
      </c>
      <c r="Y82" s="450" t="str">
        <f>W84</f>
        <v>m²</v>
      </c>
      <c r="Z82" s="4"/>
    </row>
    <row r="83" spans="1:26" ht="15.6">
      <c r="A83" s="10"/>
      <c r="B83" s="76"/>
      <c r="C83" s="589"/>
      <c r="D83" s="590"/>
      <c r="E83" s="590"/>
      <c r="F83" s="590"/>
      <c r="G83" s="591"/>
      <c r="H83" s="591"/>
      <c r="I83" s="42"/>
      <c r="J83" s="590"/>
      <c r="K83" s="590"/>
      <c r="L83" s="590"/>
      <c r="M83" s="590"/>
      <c r="N83" s="591"/>
      <c r="O83" s="592"/>
      <c r="P83" s="14"/>
      <c r="Q83" s="44"/>
      <c r="R83" s="14"/>
      <c r="S83" s="13"/>
      <c r="T83" s="13"/>
      <c r="U83" s="12"/>
      <c r="V83" s="11"/>
      <c r="W83" s="447" t="s">
        <v>102</v>
      </c>
      <c r="X83" s="452">
        <f>X81-X82</f>
        <v>0</v>
      </c>
      <c r="Y83" s="451" t="str">
        <f>W84</f>
        <v>m²</v>
      </c>
      <c r="Z83" s="4"/>
    </row>
    <row r="84" spans="1:26" ht="15.6">
      <c r="A84" s="566" t="s">
        <v>103</v>
      </c>
      <c r="B84" s="566"/>
      <c r="C84" s="566"/>
      <c r="D84" s="566"/>
      <c r="E84" s="566"/>
      <c r="F84" s="566"/>
      <c r="G84" s="566"/>
      <c r="H84" s="566"/>
      <c r="I84" s="566"/>
      <c r="J84" s="566"/>
      <c r="K84" s="566"/>
      <c r="L84" s="566"/>
      <c r="M84" s="566"/>
      <c r="N84" s="566"/>
      <c r="O84" s="566"/>
      <c r="P84" s="566"/>
      <c r="Q84" s="566"/>
      <c r="R84" s="566"/>
      <c r="S84" s="566"/>
      <c r="T84" s="566"/>
      <c r="U84" s="566"/>
      <c r="V84" s="74">
        <f>SUM(V77:V83)</f>
        <v>551.05999999999995</v>
      </c>
      <c r="W84" s="586" t="s">
        <v>104</v>
      </c>
      <c r="X84" s="587"/>
      <c r="Y84" s="587"/>
      <c r="Z84" s="4"/>
    </row>
    <row r="85" spans="1:26" s="7" customFormat="1" ht="15.75" customHeight="1">
      <c r="A85" s="9" t="s">
        <v>223</v>
      </c>
      <c r="B85" s="511" t="str">
        <f>B38</f>
        <v>DRENAGEM PROFUNDA</v>
      </c>
      <c r="C85" s="512"/>
      <c r="D85" s="512"/>
      <c r="E85" s="512"/>
      <c r="F85" s="512"/>
      <c r="G85" s="512"/>
      <c r="H85" s="512"/>
      <c r="I85" s="512"/>
      <c r="J85" s="512"/>
      <c r="K85" s="512"/>
      <c r="L85" s="513"/>
      <c r="M85" s="502" t="s">
        <v>68</v>
      </c>
      <c r="N85" s="503"/>
      <c r="O85" s="596"/>
      <c r="P85" s="475" t="str">
        <f>'Planilha Base'!$B$48</f>
        <v xml:space="preserve"> 73902/001 </v>
      </c>
      <c r="Q85" s="476"/>
      <c r="R85" s="477" t="str">
        <f>'Planilha Base'!$C$48</f>
        <v>CAMADA DRENANTE COM BRITA NUM 3</v>
      </c>
      <c r="S85" s="478"/>
      <c r="T85" s="478"/>
      <c r="U85" s="478"/>
      <c r="V85" s="478"/>
      <c r="W85" s="478"/>
      <c r="X85" s="478"/>
      <c r="Y85" s="479"/>
      <c r="Z85" s="8"/>
    </row>
    <row r="86" spans="1:26" ht="30">
      <c r="A86" s="480" t="s">
        <v>70</v>
      </c>
      <c r="B86" s="480" t="s">
        <v>71</v>
      </c>
      <c r="C86" s="482" t="s">
        <v>201</v>
      </c>
      <c r="D86" s="484"/>
      <c r="E86" s="484"/>
      <c r="F86" s="484"/>
      <c r="G86" s="484"/>
      <c r="H86" s="485"/>
      <c r="I86" s="480"/>
      <c r="J86" s="482" t="s">
        <v>202</v>
      </c>
      <c r="K86" s="484"/>
      <c r="L86" s="484"/>
      <c r="M86" s="484"/>
      <c r="N86" s="484"/>
      <c r="O86" s="485"/>
      <c r="P86" s="390" t="s">
        <v>149</v>
      </c>
      <c r="Q86" s="390" t="s">
        <v>203</v>
      </c>
      <c r="R86" s="390"/>
      <c r="S86" s="390"/>
      <c r="T86" s="390"/>
      <c r="U86" s="390" t="s">
        <v>108</v>
      </c>
      <c r="V86" s="390" t="s">
        <v>109</v>
      </c>
      <c r="W86" s="482" t="s">
        <v>75</v>
      </c>
      <c r="X86" s="484"/>
      <c r="Y86" s="485"/>
      <c r="Z86" s="4"/>
    </row>
    <row r="87" spans="1:26">
      <c r="A87" s="481"/>
      <c r="B87" s="481"/>
      <c r="C87" s="483"/>
      <c r="D87" s="486"/>
      <c r="E87" s="486"/>
      <c r="F87" s="486"/>
      <c r="G87" s="486"/>
      <c r="H87" s="487"/>
      <c r="I87" s="481"/>
      <c r="J87" s="483"/>
      <c r="K87" s="486"/>
      <c r="L87" s="486"/>
      <c r="M87" s="486"/>
      <c r="N87" s="486"/>
      <c r="O87" s="487"/>
      <c r="P87" s="390" t="s">
        <v>23</v>
      </c>
      <c r="Q87" s="390" t="s">
        <v>23</v>
      </c>
      <c r="R87" s="390"/>
      <c r="S87" s="390"/>
      <c r="T87" s="390"/>
      <c r="U87" s="390" t="s">
        <v>110</v>
      </c>
      <c r="V87" s="390" t="s">
        <v>110</v>
      </c>
      <c r="W87" s="483"/>
      <c r="X87" s="486"/>
      <c r="Y87" s="487"/>
      <c r="Z87" s="4"/>
    </row>
    <row r="88" spans="1:26">
      <c r="A88" s="6" t="s">
        <v>204</v>
      </c>
      <c r="B88" s="5" t="e">
        <f>B77</f>
        <v>#REF!</v>
      </c>
      <c r="C88" s="281" t="s">
        <v>205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5"/>
      <c r="P88" s="45">
        <v>262.41000000000003</v>
      </c>
      <c r="Q88" s="46">
        <v>0</v>
      </c>
      <c r="R88" s="47"/>
      <c r="S88" s="19"/>
      <c r="T88" s="18"/>
      <c r="U88" s="17">
        <v>60.96</v>
      </c>
      <c r="V88" s="16">
        <f>U88</f>
        <v>60.96</v>
      </c>
      <c r="W88" s="593"/>
      <c r="X88" s="594"/>
      <c r="Y88" s="595"/>
      <c r="Z88" s="4"/>
    </row>
    <row r="89" spans="1:26" ht="15.6">
      <c r="A89" s="6"/>
      <c r="B89" s="5"/>
      <c r="C89" s="36" t="s">
        <v>206</v>
      </c>
      <c r="D89" s="39"/>
      <c r="E89" s="40"/>
      <c r="F89" s="40"/>
      <c r="G89" s="115"/>
      <c r="H89" s="115"/>
      <c r="I89" s="115"/>
      <c r="J89" s="115"/>
      <c r="K89" s="115"/>
      <c r="L89" s="40"/>
      <c r="M89" s="40"/>
      <c r="N89" s="41"/>
      <c r="O89" s="38"/>
      <c r="P89" s="16"/>
      <c r="Q89" s="46"/>
      <c r="R89" s="47"/>
      <c r="S89" s="19"/>
      <c r="T89" s="18"/>
      <c r="U89" s="17"/>
      <c r="V89" s="16"/>
      <c r="W89" s="298" t="s">
        <v>96</v>
      </c>
      <c r="X89" s="299">
        <v>60.96</v>
      </c>
      <c r="Y89" s="27" t="str">
        <f>W93</f>
        <v>m³</v>
      </c>
      <c r="Z89" s="4"/>
    </row>
    <row r="90" spans="1:26" ht="15.6">
      <c r="A90" s="6"/>
      <c r="B90" s="5"/>
      <c r="C90" s="281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5"/>
      <c r="P90" s="45"/>
      <c r="Q90" s="46"/>
      <c r="R90" s="47"/>
      <c r="S90" s="19"/>
      <c r="T90" s="18"/>
      <c r="U90" s="17"/>
      <c r="V90" s="16"/>
      <c r="W90" s="298" t="s">
        <v>98</v>
      </c>
      <c r="X90" s="299">
        <f>V93</f>
        <v>60.96</v>
      </c>
      <c r="Y90" s="450" t="str">
        <f>W93</f>
        <v>m³</v>
      </c>
      <c r="Z90" s="4"/>
    </row>
    <row r="91" spans="1:26" ht="15.6">
      <c r="A91" s="6"/>
      <c r="B91" s="5"/>
      <c r="C91" s="281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5"/>
      <c r="P91" s="45"/>
      <c r="Q91" s="46"/>
      <c r="R91" s="47"/>
      <c r="S91" s="19"/>
      <c r="T91" s="18"/>
      <c r="U91" s="17"/>
      <c r="V91" s="16"/>
      <c r="W91" s="298" t="s">
        <v>100</v>
      </c>
      <c r="X91" s="299">
        <v>60.96</v>
      </c>
      <c r="Y91" s="450" t="str">
        <f>W93</f>
        <v>m³</v>
      </c>
      <c r="Z91" s="4"/>
    </row>
    <row r="92" spans="1:26" ht="15.6">
      <c r="A92" s="10"/>
      <c r="B92" s="76"/>
      <c r="C92" s="589"/>
      <c r="D92" s="590"/>
      <c r="E92" s="590"/>
      <c r="F92" s="590"/>
      <c r="G92" s="591"/>
      <c r="H92" s="591"/>
      <c r="I92" s="42"/>
      <c r="J92" s="590"/>
      <c r="K92" s="590"/>
      <c r="L92" s="590"/>
      <c r="M92" s="590"/>
      <c r="N92" s="591"/>
      <c r="O92" s="592"/>
      <c r="P92" s="14"/>
      <c r="Q92" s="44"/>
      <c r="R92" s="14"/>
      <c r="S92" s="13"/>
      <c r="T92" s="13"/>
      <c r="U92" s="12"/>
      <c r="V92" s="11"/>
      <c r="W92" s="447" t="s">
        <v>102</v>
      </c>
      <c r="X92" s="452">
        <f>X90-X91</f>
        <v>0</v>
      </c>
      <c r="Y92" s="451" t="str">
        <f>W93</f>
        <v>m³</v>
      </c>
      <c r="Z92" s="4"/>
    </row>
    <row r="93" spans="1:26" ht="15.6">
      <c r="A93" s="496" t="s">
        <v>103</v>
      </c>
      <c r="B93" s="497"/>
      <c r="C93" s="497"/>
      <c r="D93" s="497"/>
      <c r="E93" s="497"/>
      <c r="F93" s="497"/>
      <c r="G93" s="497"/>
      <c r="H93" s="497"/>
      <c r="I93" s="497"/>
      <c r="J93" s="497"/>
      <c r="K93" s="497"/>
      <c r="L93" s="497"/>
      <c r="M93" s="497"/>
      <c r="N93" s="497"/>
      <c r="O93" s="497"/>
      <c r="P93" s="497"/>
      <c r="Q93" s="497"/>
      <c r="R93" s="497"/>
      <c r="S93" s="497"/>
      <c r="T93" s="497"/>
      <c r="U93" s="498"/>
      <c r="V93" s="74">
        <f>SUM(V88:V92)</f>
        <v>60.96</v>
      </c>
      <c r="W93" s="499" t="s">
        <v>111</v>
      </c>
      <c r="X93" s="500"/>
      <c r="Y93" s="501"/>
      <c r="Z93" s="4"/>
    </row>
    <row r="94" spans="1:26" s="7" customFormat="1" ht="42" customHeight="1">
      <c r="A94" s="9" t="s">
        <v>224</v>
      </c>
      <c r="B94" s="511" t="str">
        <f>B38</f>
        <v>DRENAGEM PROFUNDA</v>
      </c>
      <c r="C94" s="512"/>
      <c r="D94" s="512"/>
      <c r="E94" s="512"/>
      <c r="F94" s="512"/>
      <c r="G94" s="512"/>
      <c r="H94" s="512"/>
      <c r="I94" s="512"/>
      <c r="J94" s="512"/>
      <c r="K94" s="512"/>
      <c r="L94" s="513"/>
      <c r="M94" s="502" t="s">
        <v>68</v>
      </c>
      <c r="N94" s="503"/>
      <c r="O94" s="503"/>
      <c r="P94" s="475" t="str">
        <f>'Planilha Base'!$B$49</f>
        <v xml:space="preserve"> 83356 </v>
      </c>
      <c r="Q94" s="476"/>
      <c r="R94" s="477" t="str">
        <f>'Planilha Base'!$C$49</f>
        <v>TRANSPORTE COMERCIAL DE BRITA</v>
      </c>
      <c r="S94" s="478"/>
      <c r="T94" s="478"/>
      <c r="U94" s="478"/>
      <c r="V94" s="478"/>
      <c r="W94" s="478"/>
      <c r="X94" s="478"/>
      <c r="Y94" s="479"/>
      <c r="Z94" s="8"/>
    </row>
    <row r="95" spans="1:26" ht="45">
      <c r="A95" s="480" t="s">
        <v>70</v>
      </c>
      <c r="B95" s="482" t="s">
        <v>71</v>
      </c>
      <c r="C95" s="588" t="s">
        <v>201</v>
      </c>
      <c r="D95" s="588"/>
      <c r="E95" s="588"/>
      <c r="F95" s="588"/>
      <c r="G95" s="588"/>
      <c r="H95" s="588"/>
      <c r="I95" s="588"/>
      <c r="J95" s="588" t="s">
        <v>202</v>
      </c>
      <c r="K95" s="588"/>
      <c r="L95" s="588"/>
      <c r="M95" s="588"/>
      <c r="N95" s="588"/>
      <c r="O95" s="588"/>
      <c r="P95" s="390" t="s">
        <v>149</v>
      </c>
      <c r="Q95" s="390" t="s">
        <v>203</v>
      </c>
      <c r="R95" s="390" t="s">
        <v>209</v>
      </c>
      <c r="S95" s="390"/>
      <c r="T95" s="390"/>
      <c r="U95" s="390" t="s">
        <v>121</v>
      </c>
      <c r="V95" s="390" t="s">
        <v>210</v>
      </c>
      <c r="W95" s="482" t="s">
        <v>75</v>
      </c>
      <c r="X95" s="484"/>
      <c r="Y95" s="485"/>
      <c r="Z95" s="4"/>
    </row>
    <row r="96" spans="1:26">
      <c r="A96" s="481"/>
      <c r="B96" s="483"/>
      <c r="C96" s="588"/>
      <c r="D96" s="588"/>
      <c r="E96" s="588"/>
      <c r="F96" s="588"/>
      <c r="G96" s="588"/>
      <c r="H96" s="588"/>
      <c r="I96" s="588"/>
      <c r="J96" s="588"/>
      <c r="K96" s="588"/>
      <c r="L96" s="588"/>
      <c r="M96" s="588"/>
      <c r="N96" s="588"/>
      <c r="O96" s="588"/>
      <c r="P96" s="390" t="s">
        <v>23</v>
      </c>
      <c r="Q96" s="390" t="s">
        <v>23</v>
      </c>
      <c r="R96" s="390" t="s">
        <v>23</v>
      </c>
      <c r="S96" s="390"/>
      <c r="T96" s="390"/>
      <c r="U96" s="390" t="s">
        <v>212</v>
      </c>
      <c r="V96" s="390" t="s">
        <v>212</v>
      </c>
      <c r="W96" s="483"/>
      <c r="X96" s="486"/>
      <c r="Y96" s="487"/>
      <c r="Z96" s="4"/>
    </row>
    <row r="97" spans="1:26">
      <c r="A97" s="6" t="s">
        <v>204</v>
      </c>
      <c r="B97" s="5" t="e">
        <f>B88</f>
        <v>#REF!</v>
      </c>
      <c r="C97" s="281" t="s">
        <v>205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5"/>
      <c r="P97" s="45">
        <v>262.41000000000003</v>
      </c>
      <c r="Q97" s="46">
        <v>0</v>
      </c>
      <c r="R97" s="47"/>
      <c r="S97" s="19"/>
      <c r="T97" s="18"/>
      <c r="U97" s="17">
        <v>579.1</v>
      </c>
      <c r="V97" s="16">
        <f>U97</f>
        <v>579.1</v>
      </c>
      <c r="W97" s="488"/>
      <c r="X97" s="489"/>
      <c r="Y97" s="490"/>
      <c r="Z97" s="4"/>
    </row>
    <row r="98" spans="1:26" ht="15.6">
      <c r="A98" s="6"/>
      <c r="B98" s="5"/>
      <c r="C98" s="36" t="s">
        <v>206</v>
      </c>
      <c r="D98" s="39"/>
      <c r="E98" s="40"/>
      <c r="F98" s="40"/>
      <c r="G98" s="115"/>
      <c r="H98" s="115"/>
      <c r="I98" s="115"/>
      <c r="J98" s="115"/>
      <c r="K98" s="115"/>
      <c r="L98" s="40"/>
      <c r="M98" s="40"/>
      <c r="N98" s="41"/>
      <c r="O98" s="38"/>
      <c r="P98" s="16"/>
      <c r="Q98" s="46"/>
      <c r="R98" s="16"/>
      <c r="S98" s="19"/>
      <c r="T98" s="18"/>
      <c r="U98" s="17"/>
      <c r="V98" s="16"/>
      <c r="W98" s="298" t="s">
        <v>96</v>
      </c>
      <c r="X98" s="299">
        <v>579.1</v>
      </c>
      <c r="Y98" s="27" t="str">
        <f>W102</f>
        <v>m³xkm</v>
      </c>
      <c r="Z98" s="4"/>
    </row>
    <row r="99" spans="1:26" ht="15.6">
      <c r="A99" s="6"/>
      <c r="B99" s="5"/>
      <c r="C99" s="281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5"/>
      <c r="P99" s="45"/>
      <c r="Q99" s="46"/>
      <c r="R99" s="16"/>
      <c r="S99" s="19"/>
      <c r="T99" s="19"/>
      <c r="U99" s="17"/>
      <c r="V99" s="16"/>
      <c r="W99" s="298" t="s">
        <v>98</v>
      </c>
      <c r="X99" s="299">
        <f>V102</f>
        <v>579.1</v>
      </c>
      <c r="Y99" s="450" t="str">
        <f>W102</f>
        <v>m³xkm</v>
      </c>
      <c r="Z99" s="4"/>
    </row>
    <row r="100" spans="1:26" ht="15.6">
      <c r="A100" s="6"/>
      <c r="B100" s="5"/>
      <c r="C100" s="281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5"/>
      <c r="P100" s="45"/>
      <c r="Q100" s="46"/>
      <c r="R100" s="16"/>
      <c r="S100" s="19"/>
      <c r="T100" s="19"/>
      <c r="U100" s="17"/>
      <c r="V100" s="16"/>
      <c r="W100" s="298" t="s">
        <v>100</v>
      </c>
      <c r="X100" s="299">
        <v>579.1</v>
      </c>
      <c r="Y100" s="450" t="str">
        <f>W102</f>
        <v>m³xkm</v>
      </c>
      <c r="Z100" s="4"/>
    </row>
    <row r="101" spans="1:26" ht="15.6">
      <c r="A101" s="10"/>
      <c r="B101" s="76"/>
      <c r="C101" s="589"/>
      <c r="D101" s="590"/>
      <c r="E101" s="590"/>
      <c r="F101" s="590"/>
      <c r="G101" s="591"/>
      <c r="H101" s="591"/>
      <c r="I101" s="42"/>
      <c r="J101" s="590"/>
      <c r="K101" s="590"/>
      <c r="L101" s="590"/>
      <c r="M101" s="590"/>
      <c r="N101" s="591"/>
      <c r="O101" s="592"/>
      <c r="P101" s="14"/>
      <c r="Q101" s="44"/>
      <c r="R101" s="14"/>
      <c r="S101" s="13"/>
      <c r="T101" s="13"/>
      <c r="U101" s="12"/>
      <c r="V101" s="11"/>
      <c r="W101" s="447" t="s">
        <v>102</v>
      </c>
      <c r="X101" s="452">
        <f>X99-X100</f>
        <v>0</v>
      </c>
      <c r="Y101" s="451" t="str">
        <f>W102</f>
        <v>m³xkm</v>
      </c>
      <c r="Z101" s="4"/>
    </row>
    <row r="102" spans="1:26" ht="15.6">
      <c r="A102" s="566" t="s">
        <v>103</v>
      </c>
      <c r="B102" s="566"/>
      <c r="C102" s="566"/>
      <c r="D102" s="566"/>
      <c r="E102" s="566"/>
      <c r="F102" s="566"/>
      <c r="G102" s="566"/>
      <c r="H102" s="566"/>
      <c r="I102" s="566"/>
      <c r="J102" s="566"/>
      <c r="K102" s="566"/>
      <c r="L102" s="566"/>
      <c r="M102" s="566"/>
      <c r="N102" s="566"/>
      <c r="O102" s="566"/>
      <c r="P102" s="566"/>
      <c r="Q102" s="566"/>
      <c r="R102" s="566"/>
      <c r="S102" s="566"/>
      <c r="T102" s="566"/>
      <c r="U102" s="566"/>
      <c r="V102" s="74">
        <f>TRUNC(SUM(U97:U101),3)</f>
        <v>579.1</v>
      </c>
      <c r="W102" s="586" t="s">
        <v>124</v>
      </c>
      <c r="X102" s="587"/>
      <c r="Y102" s="587"/>
      <c r="Z102" s="4"/>
    </row>
    <row r="103" spans="1:26" s="7" customFormat="1" ht="42.75" customHeight="1">
      <c r="A103" s="9" t="s">
        <v>225</v>
      </c>
      <c r="B103" s="511" t="str">
        <f>B38</f>
        <v>DRENAGEM PROFUNDA</v>
      </c>
      <c r="C103" s="512"/>
      <c r="D103" s="512"/>
      <c r="E103" s="512"/>
      <c r="F103" s="512"/>
      <c r="G103" s="512"/>
      <c r="H103" s="512"/>
      <c r="I103" s="512"/>
      <c r="J103" s="512"/>
      <c r="K103" s="512"/>
      <c r="L103" s="513"/>
      <c r="M103" s="502" t="s">
        <v>68</v>
      </c>
      <c r="N103" s="503"/>
      <c r="O103" s="503"/>
      <c r="P103" s="475" t="str">
        <f>'Planilha Base'!$B$50</f>
        <v xml:space="preserve"> 75029/001 </v>
      </c>
      <c r="Q103" s="476"/>
      <c r="R103" s="477" t="str">
        <f>'Planilha Base'!$C$50</f>
        <v>TUBO PVC CORRUGADO RIGIDO PERFURADO DN 150 PARA DRENAGEM - FORNECIMENTO E INSTALACAO</v>
      </c>
      <c r="S103" s="478"/>
      <c r="T103" s="478"/>
      <c r="U103" s="478"/>
      <c r="V103" s="478"/>
      <c r="W103" s="478"/>
      <c r="X103" s="478"/>
      <c r="Y103" s="479"/>
      <c r="Z103" s="8"/>
    </row>
    <row r="104" spans="1:26" ht="30">
      <c r="A104" s="480" t="s">
        <v>70</v>
      </c>
      <c r="B104" s="482" t="s">
        <v>71</v>
      </c>
      <c r="C104" s="588" t="s">
        <v>201</v>
      </c>
      <c r="D104" s="588"/>
      <c r="E104" s="588"/>
      <c r="F104" s="588"/>
      <c r="G104" s="588"/>
      <c r="H104" s="588"/>
      <c r="I104" s="588"/>
      <c r="J104" s="588" t="s">
        <v>202</v>
      </c>
      <c r="K104" s="588"/>
      <c r="L104" s="588"/>
      <c r="M104" s="588"/>
      <c r="N104" s="588"/>
      <c r="O104" s="588"/>
      <c r="P104" s="390" t="s">
        <v>149</v>
      </c>
      <c r="Q104" s="390" t="s">
        <v>203</v>
      </c>
      <c r="R104" s="390" t="s">
        <v>209</v>
      </c>
      <c r="S104" s="390"/>
      <c r="T104" s="390"/>
      <c r="U104" s="390" t="s">
        <v>128</v>
      </c>
      <c r="V104" s="390" t="s">
        <v>226</v>
      </c>
      <c r="W104" s="482" t="s">
        <v>75</v>
      </c>
      <c r="X104" s="484"/>
      <c r="Y104" s="485"/>
      <c r="Z104" s="4"/>
    </row>
    <row r="105" spans="1:26">
      <c r="A105" s="481"/>
      <c r="B105" s="483"/>
      <c r="C105" s="588"/>
      <c r="D105" s="588"/>
      <c r="E105" s="588"/>
      <c r="F105" s="588"/>
      <c r="G105" s="588"/>
      <c r="H105" s="588"/>
      <c r="I105" s="588"/>
      <c r="J105" s="588"/>
      <c r="K105" s="588"/>
      <c r="L105" s="588"/>
      <c r="M105" s="588"/>
      <c r="N105" s="588"/>
      <c r="O105" s="588"/>
      <c r="P105" s="390" t="s">
        <v>23</v>
      </c>
      <c r="Q105" s="390" t="s">
        <v>23</v>
      </c>
      <c r="R105" s="390" t="s">
        <v>23</v>
      </c>
      <c r="S105" s="390"/>
      <c r="T105" s="390"/>
      <c r="U105" s="390" t="s">
        <v>130</v>
      </c>
      <c r="V105" s="390" t="s">
        <v>130</v>
      </c>
      <c r="W105" s="483"/>
      <c r="X105" s="486"/>
      <c r="Y105" s="487"/>
      <c r="Z105" s="4"/>
    </row>
    <row r="106" spans="1:26">
      <c r="A106" s="6" t="s">
        <v>204</v>
      </c>
      <c r="B106" s="5" t="e">
        <f>B97</f>
        <v>#REF!</v>
      </c>
      <c r="C106" s="281" t="s">
        <v>205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5"/>
      <c r="P106" s="45">
        <v>262.41000000000003</v>
      </c>
      <c r="Q106" s="46">
        <v>0</v>
      </c>
      <c r="R106" s="47"/>
      <c r="S106" s="19"/>
      <c r="T106" s="18"/>
      <c r="U106" s="17">
        <v>262.41000000000003</v>
      </c>
      <c r="V106" s="16">
        <f>U106</f>
        <v>262.41000000000003</v>
      </c>
      <c r="W106" s="488"/>
      <c r="X106" s="489"/>
      <c r="Y106" s="490"/>
      <c r="Z106" s="4"/>
    </row>
    <row r="107" spans="1:26" ht="15.6">
      <c r="A107" s="6"/>
      <c r="B107" s="5"/>
      <c r="C107" s="36" t="s">
        <v>206</v>
      </c>
      <c r="D107" s="39"/>
      <c r="E107" s="40"/>
      <c r="F107" s="40"/>
      <c r="G107" s="115"/>
      <c r="H107" s="115"/>
      <c r="I107" s="115"/>
      <c r="J107" s="115"/>
      <c r="K107" s="115"/>
      <c r="L107" s="40"/>
      <c r="M107" s="40"/>
      <c r="N107" s="41"/>
      <c r="O107" s="38"/>
      <c r="P107" s="16"/>
      <c r="Q107" s="46"/>
      <c r="R107" s="47"/>
      <c r="S107" s="19"/>
      <c r="T107" s="18"/>
      <c r="U107" s="17"/>
      <c r="V107" s="16"/>
      <c r="W107" s="298" t="s">
        <v>96</v>
      </c>
      <c r="X107" s="299">
        <v>262.41000000000003</v>
      </c>
      <c r="Y107" s="27" t="str">
        <f>W111</f>
        <v>m</v>
      </c>
      <c r="Z107" s="4"/>
    </row>
    <row r="108" spans="1:26" ht="15.6">
      <c r="A108" s="6"/>
      <c r="B108" s="5"/>
      <c r="C108" s="281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5"/>
      <c r="P108" s="45"/>
      <c r="Q108" s="46"/>
      <c r="R108" s="47"/>
      <c r="S108" s="19"/>
      <c r="T108" s="18"/>
      <c r="U108" s="17"/>
      <c r="V108" s="16"/>
      <c r="W108" s="298" t="s">
        <v>98</v>
      </c>
      <c r="X108" s="299">
        <f>V111</f>
        <v>262.41000000000003</v>
      </c>
      <c r="Y108" s="450" t="str">
        <f>W111</f>
        <v>m</v>
      </c>
      <c r="Z108" s="4"/>
    </row>
    <row r="109" spans="1:26" ht="15.6">
      <c r="A109" s="6"/>
      <c r="B109" s="5"/>
      <c r="C109" s="281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5"/>
      <c r="P109" s="45"/>
      <c r="Q109" s="46"/>
      <c r="R109" s="47"/>
      <c r="S109" s="19"/>
      <c r="T109" s="18"/>
      <c r="U109" s="17"/>
      <c r="V109" s="16"/>
      <c r="W109" s="298" t="s">
        <v>100</v>
      </c>
      <c r="X109" s="299">
        <v>262.41000000000003</v>
      </c>
      <c r="Y109" s="450" t="str">
        <f>W111</f>
        <v>m</v>
      </c>
      <c r="Z109" s="4"/>
    </row>
    <row r="110" spans="1:26" ht="15.6">
      <c r="A110" s="6"/>
      <c r="B110" s="5"/>
      <c r="C110" s="281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5"/>
      <c r="P110" s="45"/>
      <c r="Q110" s="46"/>
      <c r="R110" s="14"/>
      <c r="S110" s="13"/>
      <c r="T110" s="13"/>
      <c r="U110" s="12"/>
      <c r="V110" s="11"/>
      <c r="W110" s="447" t="s">
        <v>102</v>
      </c>
      <c r="X110" s="452">
        <f>X108-X109</f>
        <v>0</v>
      </c>
      <c r="Y110" s="451" t="str">
        <f>W111</f>
        <v>m</v>
      </c>
      <c r="Z110" s="4"/>
    </row>
    <row r="111" spans="1:26" ht="15.6">
      <c r="A111" s="566" t="s">
        <v>103</v>
      </c>
      <c r="B111" s="566"/>
      <c r="C111" s="566"/>
      <c r="D111" s="566"/>
      <c r="E111" s="566"/>
      <c r="F111" s="566"/>
      <c r="G111" s="566"/>
      <c r="H111" s="566"/>
      <c r="I111" s="566"/>
      <c r="J111" s="566"/>
      <c r="K111" s="566"/>
      <c r="L111" s="566"/>
      <c r="M111" s="566"/>
      <c r="N111" s="566"/>
      <c r="O111" s="566"/>
      <c r="P111" s="566"/>
      <c r="Q111" s="566"/>
      <c r="R111" s="566"/>
      <c r="S111" s="566"/>
      <c r="T111" s="566"/>
      <c r="U111" s="566"/>
      <c r="V111" s="74">
        <f>SUM(V106:V110)</f>
        <v>262.41000000000003</v>
      </c>
      <c r="W111" s="586" t="s">
        <v>23</v>
      </c>
      <c r="X111" s="587"/>
      <c r="Y111" s="587"/>
      <c r="Z111" s="4"/>
    </row>
    <row r="112" spans="1:26" ht="15.6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4"/>
      <c r="W112" s="55"/>
      <c r="X112" s="55"/>
      <c r="Y112" s="55"/>
      <c r="Z112" s="4"/>
    </row>
    <row r="113" spans="1:26" ht="15.6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4"/>
      <c r="W113" s="55"/>
      <c r="X113" s="55"/>
      <c r="Y113" s="55"/>
      <c r="Z113" s="4"/>
    </row>
    <row r="114" spans="1:26" ht="15.6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4"/>
      <c r="W114" s="55"/>
      <c r="X114" s="55"/>
      <c r="Y114" s="55"/>
      <c r="Z114" s="4"/>
    </row>
    <row r="115" spans="1:26" ht="15.6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4"/>
      <c r="W115" s="55"/>
      <c r="X115" s="55"/>
      <c r="Y115" s="55"/>
      <c r="Z115" s="4"/>
    </row>
    <row r="116" spans="1:26" ht="15.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4"/>
      <c r="W116" s="55"/>
      <c r="X116" s="55"/>
      <c r="Y116" s="55"/>
      <c r="Z116" s="4"/>
    </row>
    <row r="117" spans="1:26" ht="15.6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4"/>
      <c r="W117" s="55"/>
      <c r="X117" s="55"/>
      <c r="Y117" s="55"/>
      <c r="Z117" s="4"/>
    </row>
    <row r="118" spans="1:26" ht="15.6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4"/>
      <c r="W118" s="55"/>
      <c r="X118" s="55"/>
      <c r="Y118" s="55"/>
      <c r="Z118" s="4"/>
    </row>
    <row r="119" spans="1:26" ht="15.6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4"/>
      <c r="W119" s="55"/>
      <c r="X119" s="55"/>
      <c r="Y119" s="55"/>
      <c r="Z119" s="4"/>
    </row>
    <row r="120" spans="1:26" s="1" customFormat="1">
      <c r="C120" s="471"/>
      <c r="D120" s="471"/>
      <c r="E120" s="471"/>
      <c r="F120" s="471"/>
      <c r="G120" s="471"/>
      <c r="P120" s="59" t="s">
        <v>113</v>
      </c>
      <c r="Q120" s="59"/>
      <c r="T120" s="471"/>
      <c r="U120" s="471"/>
    </row>
    <row r="121" spans="1:26" s="1" customFormat="1">
      <c r="C121" s="471"/>
      <c r="D121" s="471"/>
      <c r="E121" s="471"/>
      <c r="F121" s="471"/>
      <c r="G121" s="471"/>
      <c r="H121" s="75"/>
      <c r="I121" s="75"/>
      <c r="J121" s="471"/>
      <c r="K121" s="471"/>
      <c r="L121" s="75"/>
      <c r="M121" s="75"/>
      <c r="P121" s="471" t="s">
        <v>115</v>
      </c>
      <c r="Q121" s="471"/>
      <c r="T121" s="471"/>
      <c r="U121" s="471"/>
    </row>
    <row r="122" spans="1:26" s="1" customFormat="1">
      <c r="C122" s="471"/>
      <c r="D122" s="471"/>
      <c r="E122" s="471"/>
      <c r="F122" s="471"/>
      <c r="G122" s="471"/>
      <c r="P122" s="471" t="s">
        <v>117</v>
      </c>
      <c r="Q122" s="471"/>
    </row>
    <row r="123" spans="1:26" s="1" customFormat="1">
      <c r="C123" s="75"/>
      <c r="D123" s="75"/>
      <c r="E123" s="75"/>
      <c r="F123" s="75"/>
      <c r="G123" s="75"/>
      <c r="P123" s="75"/>
      <c r="Q123" s="75"/>
    </row>
    <row r="124" spans="1:26" s="1" customFormat="1">
      <c r="C124" s="75"/>
      <c r="D124" s="75"/>
      <c r="E124" s="75"/>
      <c r="F124" s="75"/>
      <c r="G124" s="75"/>
      <c r="P124" s="75"/>
      <c r="Q124" s="75"/>
    </row>
    <row r="125" spans="1:26" s="1" customFormat="1">
      <c r="C125" s="75"/>
      <c r="D125" s="75"/>
      <c r="E125" s="75"/>
      <c r="F125" s="75"/>
      <c r="G125" s="75"/>
      <c r="P125" s="75"/>
      <c r="Q125" s="75"/>
    </row>
    <row r="126" spans="1:26" s="1" customFormat="1">
      <c r="C126" s="75"/>
      <c r="D126" s="75"/>
      <c r="E126" s="75"/>
      <c r="F126" s="75"/>
      <c r="G126" s="75"/>
      <c r="P126" s="75"/>
      <c r="Q126" s="75"/>
    </row>
    <row r="127" spans="1:26" s="1" customFormat="1">
      <c r="C127" s="75"/>
      <c r="D127" s="75"/>
      <c r="E127" s="75"/>
      <c r="F127" s="75"/>
      <c r="G127" s="75"/>
      <c r="P127" s="75"/>
      <c r="Q127" s="75"/>
    </row>
    <row r="128" spans="1:26" s="1" customFormat="1">
      <c r="C128" s="75"/>
      <c r="D128" s="75"/>
      <c r="E128" s="75"/>
      <c r="F128" s="75"/>
      <c r="G128" s="75"/>
      <c r="P128" s="75"/>
      <c r="Q128" s="75"/>
    </row>
    <row r="129" spans="3:17" s="1" customFormat="1">
      <c r="C129" s="75"/>
      <c r="D129" s="75"/>
      <c r="E129" s="75"/>
      <c r="F129" s="75"/>
      <c r="G129" s="75"/>
      <c r="P129" s="75"/>
      <c r="Q129" s="75"/>
    </row>
    <row r="130" spans="3:17" s="1" customFormat="1">
      <c r="C130" s="75"/>
      <c r="D130" s="75"/>
      <c r="E130" s="75"/>
      <c r="F130" s="75"/>
      <c r="G130" s="75"/>
      <c r="P130" s="75"/>
      <c r="Q130" s="75"/>
    </row>
  </sheetData>
  <mergeCells count="230">
    <mergeCell ref="T6:U6"/>
    <mergeCell ref="V6:Y6"/>
    <mergeCell ref="B7:L7"/>
    <mergeCell ref="T7:U7"/>
    <mergeCell ref="V7:Y7"/>
    <mergeCell ref="B8:L8"/>
    <mergeCell ref="T8:U8"/>
    <mergeCell ref="A1:H4"/>
    <mergeCell ref="I1:T1"/>
    <mergeCell ref="U1:Y4"/>
    <mergeCell ref="I2:T3"/>
    <mergeCell ref="I4:T4"/>
    <mergeCell ref="A5:A6"/>
    <mergeCell ref="B5:L6"/>
    <mergeCell ref="M5:S9"/>
    <mergeCell ref="T5:U5"/>
    <mergeCell ref="V5:Y5"/>
    <mergeCell ref="R11:Y11"/>
    <mergeCell ref="A12:A13"/>
    <mergeCell ref="B12:B13"/>
    <mergeCell ref="C12:H13"/>
    <mergeCell ref="I12:I13"/>
    <mergeCell ref="J12:O13"/>
    <mergeCell ref="W12:Y13"/>
    <mergeCell ref="B9:L9"/>
    <mergeCell ref="B10:C10"/>
    <mergeCell ref="B11:L11"/>
    <mergeCell ref="M11:O11"/>
    <mergeCell ref="P11:Q11"/>
    <mergeCell ref="W14:Y14"/>
    <mergeCell ref="G16:K16"/>
    <mergeCell ref="G17:K17"/>
    <mergeCell ref="C18:D18"/>
    <mergeCell ref="E18:F18"/>
    <mergeCell ref="G18:H18"/>
    <mergeCell ref="J18:K18"/>
    <mergeCell ref="L18:M18"/>
    <mergeCell ref="N18:O18"/>
    <mergeCell ref="A21:A22"/>
    <mergeCell ref="B21:B22"/>
    <mergeCell ref="C21:H22"/>
    <mergeCell ref="I21:I22"/>
    <mergeCell ref="J21:O22"/>
    <mergeCell ref="W21:Y22"/>
    <mergeCell ref="A19:U19"/>
    <mergeCell ref="W19:Y19"/>
    <mergeCell ref="B20:C20"/>
    <mergeCell ref="M20:O20"/>
    <mergeCell ref="P20:Q20"/>
    <mergeCell ref="R20:Y20"/>
    <mergeCell ref="A30:A31"/>
    <mergeCell ref="B30:B31"/>
    <mergeCell ref="C30:H31"/>
    <mergeCell ref="I30:I31"/>
    <mergeCell ref="J30:O31"/>
    <mergeCell ref="W30:Y31"/>
    <mergeCell ref="W23:Y23"/>
    <mergeCell ref="A28:U28"/>
    <mergeCell ref="W28:Y28"/>
    <mergeCell ref="B29:L29"/>
    <mergeCell ref="M29:O29"/>
    <mergeCell ref="P29:Q29"/>
    <mergeCell ref="R29:Y29"/>
    <mergeCell ref="N27:O27"/>
    <mergeCell ref="G25:K25"/>
    <mergeCell ref="G26:K26"/>
    <mergeCell ref="C27:D27"/>
    <mergeCell ref="E27:F27"/>
    <mergeCell ref="G27:H27"/>
    <mergeCell ref="J27:K27"/>
    <mergeCell ref="L27:M27"/>
    <mergeCell ref="W32:Y32"/>
    <mergeCell ref="C36:D36"/>
    <mergeCell ref="E36:F36"/>
    <mergeCell ref="G36:H36"/>
    <mergeCell ref="J36:K36"/>
    <mergeCell ref="L36:M36"/>
    <mergeCell ref="N36:O36"/>
    <mergeCell ref="G34:K34"/>
    <mergeCell ref="G35:K35"/>
    <mergeCell ref="A39:A40"/>
    <mergeCell ref="B39:B40"/>
    <mergeCell ref="C39:H40"/>
    <mergeCell ref="I39:I40"/>
    <mergeCell ref="J39:O40"/>
    <mergeCell ref="W39:Y40"/>
    <mergeCell ref="A37:U37"/>
    <mergeCell ref="W37:Y37"/>
    <mergeCell ref="B38:L38"/>
    <mergeCell ref="M38:O38"/>
    <mergeCell ref="P38:Q38"/>
    <mergeCell ref="R38:Y38"/>
    <mergeCell ref="W41:Y41"/>
    <mergeCell ref="W42:Y42"/>
    <mergeCell ref="C46:D46"/>
    <mergeCell ref="E46:F46"/>
    <mergeCell ref="G46:H46"/>
    <mergeCell ref="J46:K46"/>
    <mergeCell ref="L46:M46"/>
    <mergeCell ref="N46:O46"/>
    <mergeCell ref="P46:Q46"/>
    <mergeCell ref="G43:K43"/>
    <mergeCell ref="G44:K44"/>
    <mergeCell ref="N45:O45"/>
    <mergeCell ref="W75:Y76"/>
    <mergeCell ref="A73:U73"/>
    <mergeCell ref="W73:Y73"/>
    <mergeCell ref="B74:L74"/>
    <mergeCell ref="M74:O74"/>
    <mergeCell ref="P74:Q74"/>
    <mergeCell ref="R74:Y74"/>
    <mergeCell ref="W68:Y68"/>
    <mergeCell ref="C72:D72"/>
    <mergeCell ref="E72:F72"/>
    <mergeCell ref="G72:H72"/>
    <mergeCell ref="J72:K72"/>
    <mergeCell ref="L72:M72"/>
    <mergeCell ref="N72:O72"/>
    <mergeCell ref="P72:Q72"/>
    <mergeCell ref="W86:Y87"/>
    <mergeCell ref="A84:U84"/>
    <mergeCell ref="W84:Y84"/>
    <mergeCell ref="B85:L85"/>
    <mergeCell ref="M85:O85"/>
    <mergeCell ref="P85:Q85"/>
    <mergeCell ref="R85:Y85"/>
    <mergeCell ref="W79:Y79"/>
    <mergeCell ref="C83:D83"/>
    <mergeCell ref="E83:F83"/>
    <mergeCell ref="G83:H83"/>
    <mergeCell ref="J83:K83"/>
    <mergeCell ref="L83:M83"/>
    <mergeCell ref="N83:O83"/>
    <mergeCell ref="W95:Y96"/>
    <mergeCell ref="W93:Y93"/>
    <mergeCell ref="B94:L94"/>
    <mergeCell ref="M94:O94"/>
    <mergeCell ref="P94:Q94"/>
    <mergeCell ref="R94:Y94"/>
    <mergeCell ref="W88:Y88"/>
    <mergeCell ref="C92:D92"/>
    <mergeCell ref="E92:F92"/>
    <mergeCell ref="G92:H92"/>
    <mergeCell ref="J92:K92"/>
    <mergeCell ref="L92:M92"/>
    <mergeCell ref="N92:O92"/>
    <mergeCell ref="W104:Y105"/>
    <mergeCell ref="A102:U102"/>
    <mergeCell ref="W102:Y102"/>
    <mergeCell ref="B103:L103"/>
    <mergeCell ref="M103:O103"/>
    <mergeCell ref="P103:Q103"/>
    <mergeCell ref="R103:Y103"/>
    <mergeCell ref="W97:Y97"/>
    <mergeCell ref="C101:D101"/>
    <mergeCell ref="E101:F101"/>
    <mergeCell ref="G101:H101"/>
    <mergeCell ref="J101:K101"/>
    <mergeCell ref="L101:M101"/>
    <mergeCell ref="N101:O101"/>
    <mergeCell ref="W106:Y106"/>
    <mergeCell ref="A111:U111"/>
    <mergeCell ref="W111:Y111"/>
    <mergeCell ref="C120:G120"/>
    <mergeCell ref="T120:U120"/>
    <mergeCell ref="C121:G121"/>
    <mergeCell ref="J121:K121"/>
    <mergeCell ref="P121:Q121"/>
    <mergeCell ref="T121:U121"/>
    <mergeCell ref="C122:G122"/>
    <mergeCell ref="P122:Q122"/>
    <mergeCell ref="A93:U93"/>
    <mergeCell ref="A86:A87"/>
    <mergeCell ref="B86:B87"/>
    <mergeCell ref="C86:H87"/>
    <mergeCell ref="I86:I87"/>
    <mergeCell ref="J86:O87"/>
    <mergeCell ref="A75:A76"/>
    <mergeCell ref="B75:B76"/>
    <mergeCell ref="C75:H76"/>
    <mergeCell ref="I75:I76"/>
    <mergeCell ref="J75:O76"/>
    <mergeCell ref="A104:A105"/>
    <mergeCell ref="B104:B105"/>
    <mergeCell ref="C104:H105"/>
    <mergeCell ref="I104:I105"/>
    <mergeCell ref="J104:O105"/>
    <mergeCell ref="A95:A96"/>
    <mergeCell ref="B95:B96"/>
    <mergeCell ref="C95:H96"/>
    <mergeCell ref="I95:I96"/>
    <mergeCell ref="J95:O96"/>
    <mergeCell ref="A53:H56"/>
    <mergeCell ref="I53:T53"/>
    <mergeCell ref="U53:Y56"/>
    <mergeCell ref="I54:T55"/>
    <mergeCell ref="I56:T56"/>
    <mergeCell ref="P50:Q50"/>
    <mergeCell ref="P51:Q51"/>
    <mergeCell ref="C45:D45"/>
    <mergeCell ref="E45:F45"/>
    <mergeCell ref="G45:H45"/>
    <mergeCell ref="J45:K45"/>
    <mergeCell ref="L45:M45"/>
    <mergeCell ref="A47:U47"/>
    <mergeCell ref="W47:Y47"/>
    <mergeCell ref="T58:U58"/>
    <mergeCell ref="V58:Y58"/>
    <mergeCell ref="B59:L59"/>
    <mergeCell ref="T59:U59"/>
    <mergeCell ref="V59:Y59"/>
    <mergeCell ref="A64:A65"/>
    <mergeCell ref="B64:B65"/>
    <mergeCell ref="C64:H65"/>
    <mergeCell ref="I64:I65"/>
    <mergeCell ref="A57:A58"/>
    <mergeCell ref="B57:L58"/>
    <mergeCell ref="M57:S61"/>
    <mergeCell ref="T57:U57"/>
    <mergeCell ref="V57:Y57"/>
    <mergeCell ref="J64:O65"/>
    <mergeCell ref="W64:Y65"/>
    <mergeCell ref="B63:L63"/>
    <mergeCell ref="M63:O63"/>
    <mergeCell ref="P63:Q63"/>
    <mergeCell ref="R63:Y63"/>
    <mergeCell ref="B60:L60"/>
    <mergeCell ref="T60:U60"/>
    <mergeCell ref="B61:L61"/>
    <mergeCell ref="B62:C62"/>
  </mergeCells>
  <printOptions horizontalCentered="1" verticalCentered="1"/>
  <pageMargins left="0.19685039370078741" right="0.19685039370078741" top="0.19685039370078741" bottom="0.19685039370078741" header="0" footer="0"/>
  <pageSetup paperSize="9" scale="42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A350"/>
  <sheetViews>
    <sheetView view="pageBreakPreview" topLeftCell="A321" zoomScale="70" zoomScaleNormal="70" zoomScaleSheetLayoutView="70" zoomScalePageLayoutView="80" workbookViewId="0">
      <selection activeCell="C127" sqref="C127:Q127"/>
    </sheetView>
  </sheetViews>
  <sheetFormatPr defaultColWidth="9.140625" defaultRowHeight="15"/>
  <cols>
    <col min="1" max="1" width="29.140625" style="312" customWidth="1"/>
    <col min="2" max="2" width="15.42578125" style="2" bestFit="1" customWidth="1"/>
    <col min="3" max="3" width="33.140625" style="2" bestFit="1" customWidth="1"/>
    <col min="4" max="5" width="6.5703125" style="2" customWidth="1"/>
    <col min="6" max="7" width="3.5703125" style="2" customWidth="1"/>
    <col min="8" max="8" width="11.85546875" style="2" customWidth="1"/>
    <col min="9" max="9" width="1.140625" style="2" customWidth="1"/>
    <col min="10" max="10" width="5.140625" style="2" bestFit="1" customWidth="1"/>
    <col min="11" max="11" width="6.85546875" style="2" customWidth="1"/>
    <col min="12" max="12" width="5.140625" style="2" customWidth="1"/>
    <col min="13" max="14" width="3.28515625" style="2" customWidth="1"/>
    <col min="15" max="15" width="11.42578125" style="2" customWidth="1"/>
    <col min="16" max="16" width="1.7109375" style="2" customWidth="1"/>
    <col min="17" max="17" width="17" style="2" bestFit="1" customWidth="1"/>
    <col min="18" max="18" width="14" style="2" customWidth="1"/>
    <col min="19" max="19" width="15.5703125" style="2" customWidth="1"/>
    <col min="20" max="20" width="16.5703125" style="2" customWidth="1"/>
    <col min="21" max="21" width="19.7109375" style="2" customWidth="1"/>
    <col min="22" max="22" width="18" style="2" bestFit="1" customWidth="1"/>
    <col min="23" max="23" width="19" style="3" customWidth="1"/>
    <col min="24" max="24" width="33.7109375" style="2" bestFit="1" customWidth="1"/>
    <col min="25" max="25" width="16.85546875" style="2" customWidth="1"/>
    <col min="26" max="26" width="8.5703125" style="308" customWidth="1"/>
    <col min="27" max="27" width="4.85546875" style="2" customWidth="1"/>
    <col min="28" max="16384" width="9.140625" style="49"/>
  </cols>
  <sheetData>
    <row r="1" spans="1:27" s="33" customFormat="1" ht="15" customHeight="1">
      <c r="A1" s="311"/>
      <c r="B1" s="516"/>
      <c r="C1" s="517"/>
      <c r="D1" s="517"/>
      <c r="E1" s="517"/>
      <c r="F1" s="517"/>
      <c r="G1" s="517"/>
      <c r="H1" s="517"/>
      <c r="I1" s="518"/>
      <c r="J1" s="522"/>
      <c r="K1" s="523"/>
      <c r="L1" s="523"/>
      <c r="M1" s="523"/>
      <c r="N1" s="523"/>
      <c r="O1" s="523"/>
      <c r="P1" s="523"/>
      <c r="Q1" s="523"/>
      <c r="R1" s="523"/>
      <c r="S1" s="523"/>
      <c r="T1" s="523"/>
      <c r="U1" s="524"/>
      <c r="V1" s="525"/>
      <c r="W1" s="526"/>
      <c r="X1" s="526"/>
      <c r="Y1" s="526"/>
      <c r="Z1" s="527"/>
    </row>
    <row r="2" spans="1:27" s="33" customFormat="1" ht="15" customHeight="1">
      <c r="A2" s="311"/>
      <c r="B2" s="519"/>
      <c r="C2" s="520"/>
      <c r="D2" s="520"/>
      <c r="E2" s="520"/>
      <c r="F2" s="520"/>
      <c r="G2" s="520"/>
      <c r="H2" s="520"/>
      <c r="I2" s="521"/>
      <c r="J2" s="531" t="s">
        <v>50</v>
      </c>
      <c r="K2" s="532"/>
      <c r="L2" s="532"/>
      <c r="M2" s="532"/>
      <c r="N2" s="532"/>
      <c r="O2" s="532"/>
      <c r="P2" s="532"/>
      <c r="Q2" s="532"/>
      <c r="R2" s="532"/>
      <c r="S2" s="532"/>
      <c r="T2" s="532"/>
      <c r="U2" s="533"/>
      <c r="V2" s="528"/>
      <c r="W2" s="529"/>
      <c r="X2" s="529"/>
      <c r="Y2" s="529"/>
      <c r="Z2" s="530"/>
    </row>
    <row r="3" spans="1:27" s="33" customFormat="1" ht="15" customHeight="1">
      <c r="A3" s="311"/>
      <c r="B3" s="554"/>
      <c r="C3" s="555"/>
      <c r="D3" s="555"/>
      <c r="E3" s="555"/>
      <c r="F3" s="555"/>
      <c r="G3" s="555"/>
      <c r="H3" s="555"/>
      <c r="I3" s="556"/>
      <c r="J3" s="563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5"/>
      <c r="V3" s="560"/>
      <c r="W3" s="561"/>
      <c r="X3" s="561"/>
      <c r="Y3" s="561"/>
      <c r="Z3" s="562"/>
    </row>
    <row r="4" spans="1:27" s="33" customFormat="1" ht="18" customHeight="1">
      <c r="A4" s="311"/>
      <c r="B4" s="534" t="s">
        <v>51</v>
      </c>
      <c r="C4" s="535" t="s">
        <v>52</v>
      </c>
      <c r="D4" s="535"/>
      <c r="E4" s="535"/>
      <c r="F4" s="535"/>
      <c r="G4" s="535"/>
      <c r="H4" s="535"/>
      <c r="I4" s="535"/>
      <c r="J4" s="535"/>
      <c r="K4" s="535"/>
      <c r="L4" s="535"/>
      <c r="M4" s="536"/>
      <c r="N4" s="539" t="s">
        <v>53</v>
      </c>
      <c r="O4" s="539"/>
      <c r="P4" s="539"/>
      <c r="Q4" s="539"/>
      <c r="R4" s="539"/>
      <c r="S4" s="539"/>
      <c r="T4" s="539"/>
      <c r="U4" s="550" t="s">
        <v>4</v>
      </c>
      <c r="V4" s="551"/>
      <c r="W4" s="543" t="s">
        <v>54</v>
      </c>
      <c r="X4" s="544"/>
      <c r="Y4" s="544"/>
      <c r="Z4" s="545"/>
    </row>
    <row r="5" spans="1:27" s="33" customFormat="1" ht="18" customHeight="1">
      <c r="A5" s="311"/>
      <c r="B5" s="534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8"/>
      <c r="N5" s="539"/>
      <c r="O5" s="539"/>
      <c r="P5" s="539"/>
      <c r="Q5" s="539"/>
      <c r="R5" s="539"/>
      <c r="S5" s="539"/>
      <c r="T5" s="539"/>
      <c r="U5" s="541" t="s">
        <v>55</v>
      </c>
      <c r="V5" s="542"/>
      <c r="W5" s="543" t="s">
        <v>56</v>
      </c>
      <c r="X5" s="544"/>
      <c r="Y5" s="544"/>
      <c r="Z5" s="545"/>
    </row>
    <row r="6" spans="1:27" s="33" customFormat="1" ht="18" customHeight="1">
      <c r="A6" s="311"/>
      <c r="B6" s="445" t="s">
        <v>57</v>
      </c>
      <c r="C6" s="546" t="s">
        <v>58</v>
      </c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39"/>
      <c r="O6" s="539"/>
      <c r="P6" s="539"/>
      <c r="Q6" s="539"/>
      <c r="R6" s="539"/>
      <c r="S6" s="539"/>
      <c r="T6" s="539"/>
      <c r="U6" s="541" t="s">
        <v>59</v>
      </c>
      <c r="V6" s="542"/>
      <c r="W6" s="547" t="s">
        <v>60</v>
      </c>
      <c r="X6" s="544"/>
      <c r="Y6" s="544"/>
      <c r="Z6" s="545"/>
    </row>
    <row r="7" spans="1:27" s="33" customFormat="1" ht="18" customHeight="1">
      <c r="A7" s="311"/>
      <c r="B7" s="445" t="s">
        <v>61</v>
      </c>
      <c r="C7" s="546" t="s">
        <v>62</v>
      </c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39"/>
      <c r="O7" s="539"/>
      <c r="P7" s="539"/>
      <c r="Q7" s="539"/>
      <c r="R7" s="539"/>
      <c r="S7" s="539"/>
      <c r="T7" s="539"/>
      <c r="U7" s="548" t="s">
        <v>63</v>
      </c>
      <c r="V7" s="549"/>
      <c r="W7" s="104" t="e">
        <f>#REF!</f>
        <v>#REF!</v>
      </c>
      <c r="X7" s="105"/>
      <c r="Y7" s="105"/>
      <c r="Z7" s="302"/>
    </row>
    <row r="8" spans="1:27" s="2" customFormat="1" ht="18" customHeight="1">
      <c r="A8" s="312"/>
      <c r="B8" s="32" t="s">
        <v>64</v>
      </c>
      <c r="C8" s="552" t="s">
        <v>187</v>
      </c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40"/>
      <c r="O8" s="540"/>
      <c r="P8" s="540"/>
      <c r="Q8" s="540"/>
      <c r="R8" s="540"/>
      <c r="S8" s="540"/>
      <c r="T8" s="540"/>
      <c r="U8" s="31"/>
      <c r="V8" s="31"/>
      <c r="W8" s="31"/>
      <c r="X8" s="31"/>
      <c r="Y8" s="31"/>
      <c r="Z8" s="303"/>
      <c r="AA8" s="4"/>
    </row>
    <row r="9" spans="1:27" ht="15" customHeight="1">
      <c r="B9" s="294">
        <v>3</v>
      </c>
      <c r="C9" s="505" t="s">
        <v>227</v>
      </c>
      <c r="D9" s="506"/>
      <c r="E9" s="63"/>
      <c r="F9" s="63"/>
      <c r="G9" s="63"/>
      <c r="H9" s="63"/>
      <c r="I9" s="63"/>
      <c r="J9" s="63"/>
      <c r="K9" s="63"/>
      <c r="L9" s="63"/>
      <c r="M9" s="63"/>
      <c r="N9" s="64"/>
      <c r="O9" s="64"/>
      <c r="P9" s="64"/>
      <c r="Q9" s="64"/>
      <c r="R9" s="64"/>
      <c r="S9" s="64"/>
      <c r="T9" s="64"/>
      <c r="U9" s="65"/>
      <c r="V9" s="65"/>
      <c r="W9" s="65"/>
      <c r="X9" s="65"/>
      <c r="Y9" s="65"/>
      <c r="Z9" s="304"/>
      <c r="AA9" s="4"/>
    </row>
    <row r="10" spans="1:27" ht="15.95" customHeight="1">
      <c r="B10" s="70" t="s">
        <v>47</v>
      </c>
      <c r="C10" s="472" t="s">
        <v>228</v>
      </c>
      <c r="D10" s="473"/>
      <c r="E10" s="421"/>
      <c r="F10" s="421"/>
      <c r="G10" s="421"/>
      <c r="H10" s="421"/>
      <c r="I10" s="421"/>
      <c r="J10" s="421"/>
      <c r="K10" s="421"/>
      <c r="L10" s="421"/>
      <c r="M10" s="421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4"/>
      <c r="AA10" s="4"/>
    </row>
    <row r="11" spans="1:27" ht="26.25" customHeight="1">
      <c r="A11" s="313"/>
      <c r="B11" s="9" t="s">
        <v>229</v>
      </c>
      <c r="C11" s="511" t="s">
        <v>228</v>
      </c>
      <c r="D11" s="512"/>
      <c r="E11" s="512"/>
      <c r="F11" s="512"/>
      <c r="G11" s="512"/>
      <c r="H11" s="512"/>
      <c r="I11" s="512"/>
      <c r="J11" s="512"/>
      <c r="K11" s="512"/>
      <c r="L11" s="512"/>
      <c r="M11" s="513"/>
      <c r="N11" s="514" t="s">
        <v>68</v>
      </c>
      <c r="O11" s="515"/>
      <c r="P11" s="515"/>
      <c r="Q11" s="581" t="str">
        <f>'Planilha Base'!$B$53</f>
        <v xml:space="preserve"> 74151/001 </v>
      </c>
      <c r="R11" s="582"/>
      <c r="S11" s="477" t="str">
        <f>'Planilha Base'!$C$53</f>
        <v>ESCAVACAO E CARGA MATERIAL 1A CATEGORIA, UTILIZANDO TRATOR DE ESTEIRAS DE 110 A 160HP COM LAMINA, PESO OPERACIONAL * 13T  E PA CARREGADEIRA COM 170 HP.</v>
      </c>
      <c r="T11" s="478"/>
      <c r="U11" s="478"/>
      <c r="V11" s="478"/>
      <c r="W11" s="478"/>
      <c r="X11" s="478"/>
      <c r="Y11" s="478"/>
      <c r="Z11" s="479"/>
      <c r="AA11" s="22"/>
    </row>
    <row r="12" spans="1:27" ht="33" customHeight="1">
      <c r="B12" s="480" t="s">
        <v>70</v>
      </c>
      <c r="C12" s="482" t="s">
        <v>71</v>
      </c>
      <c r="D12" s="588" t="s">
        <v>201</v>
      </c>
      <c r="E12" s="588"/>
      <c r="F12" s="588"/>
      <c r="G12" s="588"/>
      <c r="H12" s="588"/>
      <c r="I12" s="588"/>
      <c r="J12" s="588"/>
      <c r="K12" s="588" t="s">
        <v>202</v>
      </c>
      <c r="L12" s="588"/>
      <c r="M12" s="588"/>
      <c r="N12" s="588"/>
      <c r="O12" s="588"/>
      <c r="P12" s="588"/>
      <c r="Q12" s="390" t="s">
        <v>149</v>
      </c>
      <c r="R12" s="390" t="s">
        <v>230</v>
      </c>
      <c r="S12" s="390" t="s">
        <v>108</v>
      </c>
      <c r="T12" s="390"/>
      <c r="U12" s="390"/>
      <c r="V12" s="390" t="s">
        <v>108</v>
      </c>
      <c r="W12" s="390" t="s">
        <v>109</v>
      </c>
      <c r="X12" s="482" t="s">
        <v>75</v>
      </c>
      <c r="Y12" s="484"/>
      <c r="Z12" s="485"/>
      <c r="AA12" s="4"/>
    </row>
    <row r="13" spans="1:27" s="51" customFormat="1" ht="15.95" customHeight="1">
      <c r="A13" s="312"/>
      <c r="B13" s="481"/>
      <c r="C13" s="483"/>
      <c r="D13" s="588"/>
      <c r="E13" s="588"/>
      <c r="F13" s="588"/>
      <c r="G13" s="588"/>
      <c r="H13" s="588"/>
      <c r="I13" s="588"/>
      <c r="J13" s="588"/>
      <c r="K13" s="588"/>
      <c r="L13" s="588"/>
      <c r="M13" s="588"/>
      <c r="N13" s="588"/>
      <c r="O13" s="588"/>
      <c r="P13" s="588"/>
      <c r="Q13" s="390" t="s">
        <v>23</v>
      </c>
      <c r="R13" s="390" t="s">
        <v>23</v>
      </c>
      <c r="S13" s="390" t="s">
        <v>110</v>
      </c>
      <c r="T13" s="455"/>
      <c r="U13" s="390"/>
      <c r="V13" s="390" t="s">
        <v>110</v>
      </c>
      <c r="W13" s="390" t="s">
        <v>110</v>
      </c>
      <c r="X13" s="483"/>
      <c r="Y13" s="486"/>
      <c r="Z13" s="487"/>
      <c r="AA13" s="4"/>
    </row>
    <row r="14" spans="1:27" s="51" customFormat="1" ht="15.95" customHeight="1">
      <c r="A14" s="339" t="s">
        <v>231</v>
      </c>
      <c r="B14" s="342" t="s">
        <v>181</v>
      </c>
      <c r="C14" s="331" t="s">
        <v>182</v>
      </c>
      <c r="D14" s="583">
        <v>0</v>
      </c>
      <c r="E14" s="585"/>
      <c r="F14" s="602" t="s">
        <v>232</v>
      </c>
      <c r="G14" s="603"/>
      <c r="H14" s="611">
        <v>8.99</v>
      </c>
      <c r="I14" s="612"/>
      <c r="J14" s="337" t="s">
        <v>233</v>
      </c>
      <c r="K14" s="583">
        <v>3</v>
      </c>
      <c r="L14" s="585"/>
      <c r="M14" s="602" t="s">
        <v>232</v>
      </c>
      <c r="N14" s="603"/>
      <c r="O14" s="604">
        <v>15.02</v>
      </c>
      <c r="P14" s="606"/>
      <c r="Q14" s="16">
        <f t="shared" ref="Q14:Q20" si="0">((K14-D14)*20)+(O14-H14)</f>
        <v>66.03</v>
      </c>
      <c r="R14" s="46">
        <v>7.44</v>
      </c>
      <c r="S14" s="45">
        <v>112.96</v>
      </c>
      <c r="T14" s="325"/>
      <c r="U14" s="380"/>
      <c r="V14" s="17">
        <f>SUM(S14)</f>
        <v>112.96</v>
      </c>
      <c r="W14" s="16">
        <f>SUM(V14)</f>
        <v>112.96</v>
      </c>
      <c r="X14" s="326"/>
      <c r="Y14" s="327"/>
      <c r="Z14" s="328"/>
      <c r="AA14" s="4"/>
    </row>
    <row r="15" spans="1:27" s="51" customFormat="1" ht="15.95" customHeight="1">
      <c r="A15" s="340" t="s">
        <v>234</v>
      </c>
      <c r="B15" s="6" t="s">
        <v>181</v>
      </c>
      <c r="C15" s="332" t="s">
        <v>182</v>
      </c>
      <c r="D15" s="583">
        <v>0</v>
      </c>
      <c r="E15" s="585"/>
      <c r="F15" s="602" t="s">
        <v>232</v>
      </c>
      <c r="G15" s="603"/>
      <c r="H15" s="604">
        <v>3.51</v>
      </c>
      <c r="I15" s="605"/>
      <c r="J15" s="337" t="s">
        <v>233</v>
      </c>
      <c r="K15" s="583">
        <v>11</v>
      </c>
      <c r="L15" s="585"/>
      <c r="M15" s="602" t="s">
        <v>232</v>
      </c>
      <c r="N15" s="603"/>
      <c r="O15" s="604">
        <v>3.51</v>
      </c>
      <c r="P15" s="606"/>
      <c r="Q15" s="16">
        <f t="shared" si="0"/>
        <v>220</v>
      </c>
      <c r="R15" s="103">
        <v>7.44</v>
      </c>
      <c r="S15" s="16">
        <v>370.46</v>
      </c>
      <c r="T15" s="325"/>
      <c r="U15" s="301"/>
      <c r="V15" s="17">
        <f>SUM(S15)</f>
        <v>370.46</v>
      </c>
      <c r="W15" s="16">
        <f>SUM(V15,W14)</f>
        <v>483.41999999999996</v>
      </c>
      <c r="X15" s="323"/>
      <c r="Y15" s="324"/>
      <c r="Z15" s="329"/>
      <c r="AA15" s="4"/>
    </row>
    <row r="16" spans="1:27" s="51" customFormat="1" ht="15.95" customHeight="1">
      <c r="A16" s="341" t="s">
        <v>235</v>
      </c>
      <c r="B16" s="6" t="s">
        <v>183</v>
      </c>
      <c r="C16" s="332" t="s">
        <v>184</v>
      </c>
      <c r="D16" s="583">
        <v>0</v>
      </c>
      <c r="E16" s="585"/>
      <c r="F16" s="602" t="s">
        <v>232</v>
      </c>
      <c r="G16" s="603"/>
      <c r="H16" s="604">
        <v>3.5</v>
      </c>
      <c r="I16" s="605"/>
      <c r="J16" s="337" t="s">
        <v>233</v>
      </c>
      <c r="K16" s="583">
        <v>18</v>
      </c>
      <c r="L16" s="585"/>
      <c r="M16" s="602" t="s">
        <v>232</v>
      </c>
      <c r="N16" s="603"/>
      <c r="O16" s="604">
        <v>7.58</v>
      </c>
      <c r="P16" s="606"/>
      <c r="Q16" s="16">
        <f t="shared" si="0"/>
        <v>364.08</v>
      </c>
      <c r="R16" s="103">
        <v>7.44</v>
      </c>
      <c r="S16" s="16">
        <v>322.77</v>
      </c>
      <c r="T16" s="325"/>
      <c r="U16" s="301"/>
      <c r="V16" s="17">
        <f>SUM(S16)</f>
        <v>322.77</v>
      </c>
      <c r="W16" s="16">
        <f>SUM(V16,W15)</f>
        <v>806.18999999999994</v>
      </c>
      <c r="X16" s="323"/>
      <c r="Y16" s="324"/>
      <c r="Z16" s="329"/>
      <c r="AA16" s="4"/>
    </row>
    <row r="17" spans="1:27" s="51" customFormat="1" ht="15.95" customHeight="1">
      <c r="A17" s="340" t="s">
        <v>236</v>
      </c>
      <c r="B17" s="6" t="s">
        <v>181</v>
      </c>
      <c r="C17" s="332" t="s">
        <v>182</v>
      </c>
      <c r="D17" s="583">
        <v>0</v>
      </c>
      <c r="E17" s="585"/>
      <c r="F17" s="602" t="s">
        <v>232</v>
      </c>
      <c r="G17" s="603"/>
      <c r="H17" s="604">
        <v>17.559999999999999</v>
      </c>
      <c r="I17" s="605"/>
      <c r="J17" s="337" t="s">
        <v>233</v>
      </c>
      <c r="K17" s="583">
        <v>6</v>
      </c>
      <c r="L17" s="585"/>
      <c r="M17" s="602" t="s">
        <v>232</v>
      </c>
      <c r="N17" s="603"/>
      <c r="O17" s="604">
        <v>4.93</v>
      </c>
      <c r="P17" s="606"/>
      <c r="Q17" s="16">
        <f t="shared" si="0"/>
        <v>107.37</v>
      </c>
      <c r="R17" s="103">
        <v>7.44</v>
      </c>
      <c r="S17" s="16">
        <v>103.9</v>
      </c>
      <c r="T17" s="325"/>
      <c r="U17" s="301"/>
      <c r="V17" s="17">
        <f t="shared" ref="V17:V25" si="1">SUM(S17)</f>
        <v>103.9</v>
      </c>
      <c r="W17" s="16">
        <f>SUM(V17,W16)</f>
        <v>910.08999999999992</v>
      </c>
      <c r="X17" s="323"/>
      <c r="Y17" s="324"/>
      <c r="Z17" s="329"/>
      <c r="AA17" s="4"/>
    </row>
    <row r="18" spans="1:27" s="51" customFormat="1" ht="15.95" customHeight="1">
      <c r="A18" s="340" t="s">
        <v>237</v>
      </c>
      <c r="B18" s="6" t="s">
        <v>181</v>
      </c>
      <c r="C18" s="332" t="s">
        <v>182</v>
      </c>
      <c r="D18" s="583">
        <v>0</v>
      </c>
      <c r="E18" s="585"/>
      <c r="F18" s="602" t="s">
        <v>232</v>
      </c>
      <c r="G18" s="603"/>
      <c r="H18" s="604">
        <v>0</v>
      </c>
      <c r="I18" s="605"/>
      <c r="J18" s="337" t="s">
        <v>233</v>
      </c>
      <c r="K18" s="583">
        <v>6</v>
      </c>
      <c r="L18" s="585"/>
      <c r="M18" s="602" t="s">
        <v>232</v>
      </c>
      <c r="N18" s="603"/>
      <c r="O18" s="604">
        <v>1.49</v>
      </c>
      <c r="P18" s="606"/>
      <c r="Q18" s="16">
        <f t="shared" si="0"/>
        <v>121.49</v>
      </c>
      <c r="R18" s="103">
        <v>7.44</v>
      </c>
      <c r="S18" s="16">
        <v>213.66</v>
      </c>
      <c r="T18" s="325"/>
      <c r="U18" s="301"/>
      <c r="V18" s="17">
        <f t="shared" si="1"/>
        <v>213.66</v>
      </c>
      <c r="W18" s="16">
        <f t="shared" ref="W18:W25" si="2">SUM(V18,W17)</f>
        <v>1123.75</v>
      </c>
      <c r="X18" s="323"/>
      <c r="Y18" s="324"/>
      <c r="Z18" s="329"/>
      <c r="AA18" s="4"/>
    </row>
    <row r="19" spans="1:27" s="51" customFormat="1" ht="15.95" customHeight="1">
      <c r="A19" s="340" t="s">
        <v>238</v>
      </c>
      <c r="B19" s="6" t="s">
        <v>181</v>
      </c>
      <c r="C19" s="332" t="s">
        <v>182</v>
      </c>
      <c r="D19" s="583">
        <v>0</v>
      </c>
      <c r="E19" s="585"/>
      <c r="F19" s="602" t="s">
        <v>232</v>
      </c>
      <c r="G19" s="603"/>
      <c r="H19" s="604">
        <v>0</v>
      </c>
      <c r="I19" s="605"/>
      <c r="J19" s="337" t="s">
        <v>233</v>
      </c>
      <c r="K19" s="583">
        <v>5</v>
      </c>
      <c r="L19" s="585"/>
      <c r="M19" s="602" t="s">
        <v>232</v>
      </c>
      <c r="N19" s="603"/>
      <c r="O19" s="604">
        <v>14.91</v>
      </c>
      <c r="P19" s="606"/>
      <c r="Q19" s="16">
        <f t="shared" si="0"/>
        <v>114.91</v>
      </c>
      <c r="R19" s="103">
        <v>7.44</v>
      </c>
      <c r="S19" s="16">
        <v>171.26</v>
      </c>
      <c r="T19" s="325"/>
      <c r="U19" s="301"/>
      <c r="V19" s="17">
        <f t="shared" si="1"/>
        <v>171.26</v>
      </c>
      <c r="W19" s="16">
        <f t="shared" si="2"/>
        <v>1295.01</v>
      </c>
      <c r="X19" s="323"/>
      <c r="Y19" s="324"/>
      <c r="Z19" s="329"/>
      <c r="AA19" s="4"/>
    </row>
    <row r="20" spans="1:27" s="51" customFormat="1" ht="15.95" customHeight="1">
      <c r="A20" s="341" t="s">
        <v>239</v>
      </c>
      <c r="B20" s="6" t="s">
        <v>183</v>
      </c>
      <c r="C20" s="332" t="s">
        <v>184</v>
      </c>
      <c r="D20" s="583">
        <v>0</v>
      </c>
      <c r="E20" s="585"/>
      <c r="F20" s="602" t="s">
        <v>232</v>
      </c>
      <c r="G20" s="603"/>
      <c r="H20" s="604">
        <v>8.83</v>
      </c>
      <c r="I20" s="605"/>
      <c r="J20" s="337" t="s">
        <v>233</v>
      </c>
      <c r="K20" s="583">
        <v>10</v>
      </c>
      <c r="L20" s="585"/>
      <c r="M20" s="602" t="s">
        <v>232</v>
      </c>
      <c r="N20" s="603"/>
      <c r="O20" s="604">
        <v>4.04</v>
      </c>
      <c r="P20" s="606"/>
      <c r="Q20" s="16">
        <f t="shared" si="0"/>
        <v>195.21</v>
      </c>
      <c r="R20" s="330">
        <v>7.44</v>
      </c>
      <c r="S20" s="316">
        <v>279.76</v>
      </c>
      <c r="T20" s="325"/>
      <c r="U20" s="301"/>
      <c r="V20" s="17">
        <f t="shared" si="1"/>
        <v>279.76</v>
      </c>
      <c r="W20" s="16">
        <f t="shared" si="2"/>
        <v>1574.77</v>
      </c>
      <c r="X20" s="323"/>
      <c r="Y20" s="324"/>
      <c r="Z20" s="329"/>
      <c r="AA20" s="4"/>
    </row>
    <row r="21" spans="1:27" s="51" customFormat="1" ht="15.95" customHeight="1">
      <c r="A21" s="341" t="s">
        <v>240</v>
      </c>
      <c r="B21" s="6" t="s">
        <v>183</v>
      </c>
      <c r="C21" s="332" t="s">
        <v>184</v>
      </c>
      <c r="D21" s="583">
        <v>0</v>
      </c>
      <c r="E21" s="585"/>
      <c r="F21" s="602" t="s">
        <v>232</v>
      </c>
      <c r="G21" s="603"/>
      <c r="H21" s="604">
        <v>17.03</v>
      </c>
      <c r="I21" s="605"/>
      <c r="J21" s="337" t="s">
        <v>233</v>
      </c>
      <c r="K21" s="583">
        <v>6</v>
      </c>
      <c r="L21" s="585"/>
      <c r="M21" s="602" t="s">
        <v>232</v>
      </c>
      <c r="N21" s="603"/>
      <c r="O21" s="604">
        <v>10.43</v>
      </c>
      <c r="P21" s="606"/>
      <c r="Q21" s="338">
        <v>19.3</v>
      </c>
      <c r="R21" s="330">
        <v>7.44</v>
      </c>
      <c r="S21" s="316">
        <v>209.94</v>
      </c>
      <c r="T21" s="325"/>
      <c r="U21" s="301"/>
      <c r="V21" s="17">
        <f t="shared" si="1"/>
        <v>209.94</v>
      </c>
      <c r="W21" s="16">
        <f t="shared" si="2"/>
        <v>1784.71</v>
      </c>
      <c r="X21" s="323"/>
      <c r="Y21" s="324"/>
      <c r="Z21" s="329"/>
      <c r="AA21" s="4"/>
    </row>
    <row r="22" spans="1:27" s="51" customFormat="1" ht="15.95" customHeight="1">
      <c r="A22" s="341" t="s">
        <v>241</v>
      </c>
      <c r="B22" s="6" t="s">
        <v>183</v>
      </c>
      <c r="C22" s="332" t="s">
        <v>184</v>
      </c>
      <c r="D22" s="583">
        <v>0</v>
      </c>
      <c r="E22" s="585"/>
      <c r="F22" s="602" t="s">
        <v>232</v>
      </c>
      <c r="G22" s="603"/>
      <c r="H22" s="604">
        <v>17.04</v>
      </c>
      <c r="I22" s="605"/>
      <c r="J22" s="337" t="s">
        <v>233</v>
      </c>
      <c r="K22" s="583">
        <v>12</v>
      </c>
      <c r="L22" s="585"/>
      <c r="M22" s="602" t="s">
        <v>232</v>
      </c>
      <c r="N22" s="603"/>
      <c r="O22" s="604">
        <v>3.06</v>
      </c>
      <c r="P22" s="606"/>
      <c r="Q22" s="16">
        <f>((K22-D22)*20)+(O22-H22)</f>
        <v>226.02</v>
      </c>
      <c r="R22" s="330">
        <v>7.44</v>
      </c>
      <c r="S22" s="316">
        <v>333.55</v>
      </c>
      <c r="T22" s="325"/>
      <c r="U22" s="301"/>
      <c r="V22" s="17">
        <f t="shared" si="1"/>
        <v>333.55</v>
      </c>
      <c r="W22" s="16">
        <f t="shared" si="2"/>
        <v>2118.2600000000002</v>
      </c>
      <c r="X22" s="298" t="s">
        <v>96</v>
      </c>
      <c r="Y22" s="299" t="e">
        <f>#REF!</f>
        <v>#REF!</v>
      </c>
      <c r="Z22" s="306" t="str">
        <f>X26</f>
        <v>m³</v>
      </c>
      <c r="AA22" s="4"/>
    </row>
    <row r="23" spans="1:27" s="51" customFormat="1" ht="15.95" customHeight="1">
      <c r="A23" s="341" t="s">
        <v>242</v>
      </c>
      <c r="B23" s="6" t="s">
        <v>187</v>
      </c>
      <c r="C23" s="332" t="s">
        <v>188</v>
      </c>
      <c r="D23" s="583">
        <v>0</v>
      </c>
      <c r="E23" s="585"/>
      <c r="F23" s="602" t="s">
        <v>232</v>
      </c>
      <c r="G23" s="603"/>
      <c r="H23" s="604">
        <v>12.84</v>
      </c>
      <c r="I23" s="605"/>
      <c r="J23" s="337" t="s">
        <v>233</v>
      </c>
      <c r="K23" s="583">
        <v>6</v>
      </c>
      <c r="L23" s="585"/>
      <c r="M23" s="602" t="s">
        <v>232</v>
      </c>
      <c r="N23" s="603"/>
      <c r="O23" s="604">
        <v>0.78</v>
      </c>
      <c r="P23" s="606"/>
      <c r="Q23" s="16">
        <f>((K23-D23)*20)+(O23-H23)</f>
        <v>107.94</v>
      </c>
      <c r="R23" s="330">
        <v>9.44</v>
      </c>
      <c r="S23" s="316">
        <v>173.55</v>
      </c>
      <c r="T23" s="289"/>
      <c r="U23" s="18"/>
      <c r="V23" s="17">
        <f t="shared" si="1"/>
        <v>173.55</v>
      </c>
      <c r="W23" s="16">
        <f t="shared" si="2"/>
        <v>2291.8100000000004</v>
      </c>
      <c r="X23" s="298" t="s">
        <v>98</v>
      </c>
      <c r="Y23" s="299">
        <f>W26</f>
        <v>2732.7400000000007</v>
      </c>
      <c r="Z23" s="446" t="str">
        <f>X26</f>
        <v>m³</v>
      </c>
      <c r="AA23" s="4"/>
    </row>
    <row r="24" spans="1:27" ht="15" customHeight="1">
      <c r="A24" s="341" t="s">
        <v>243</v>
      </c>
      <c r="B24" s="6" t="s">
        <v>187</v>
      </c>
      <c r="C24" s="332" t="s">
        <v>188</v>
      </c>
      <c r="D24" s="583">
        <v>0</v>
      </c>
      <c r="E24" s="585"/>
      <c r="F24" s="602" t="s">
        <v>232</v>
      </c>
      <c r="G24" s="603"/>
      <c r="H24" s="604">
        <v>0</v>
      </c>
      <c r="I24" s="605"/>
      <c r="J24" s="337" t="s">
        <v>233</v>
      </c>
      <c r="K24" s="583">
        <v>9</v>
      </c>
      <c r="L24" s="585"/>
      <c r="M24" s="602" t="s">
        <v>232</v>
      </c>
      <c r="N24" s="603"/>
      <c r="O24" s="604">
        <v>5.75</v>
      </c>
      <c r="P24" s="606"/>
      <c r="Q24" s="338">
        <f>((K24-D24)*20)+(O24-H24)</f>
        <v>185.75</v>
      </c>
      <c r="R24" s="330">
        <v>9.44</v>
      </c>
      <c r="S24" s="316">
        <v>266.39999999999998</v>
      </c>
      <c r="T24" s="289"/>
      <c r="U24" s="18"/>
      <c r="V24" s="17">
        <f t="shared" si="1"/>
        <v>266.39999999999998</v>
      </c>
      <c r="W24" s="16">
        <f t="shared" si="2"/>
        <v>2558.2100000000005</v>
      </c>
      <c r="X24" s="298" t="s">
        <v>100</v>
      </c>
      <c r="Y24" s="299">
        <v>2732.7400000000007</v>
      </c>
      <c r="Z24" s="446" t="str">
        <f>X26</f>
        <v>m³</v>
      </c>
      <c r="AA24" s="4"/>
    </row>
    <row r="25" spans="1:27" ht="15" customHeight="1">
      <c r="A25" s="341" t="s">
        <v>244</v>
      </c>
      <c r="B25" s="6" t="s">
        <v>187</v>
      </c>
      <c r="C25" s="332" t="s">
        <v>188</v>
      </c>
      <c r="D25" s="583">
        <v>1</v>
      </c>
      <c r="E25" s="585"/>
      <c r="F25" s="602" t="s">
        <v>232</v>
      </c>
      <c r="G25" s="603"/>
      <c r="H25" s="604">
        <v>0</v>
      </c>
      <c r="I25" s="605"/>
      <c r="J25" s="337" t="s">
        <v>233</v>
      </c>
      <c r="K25" s="583">
        <v>2</v>
      </c>
      <c r="L25" s="585"/>
      <c r="M25" s="602" t="s">
        <v>232</v>
      </c>
      <c r="N25" s="603"/>
      <c r="O25" s="604">
        <v>17.28</v>
      </c>
      <c r="P25" s="606"/>
      <c r="Q25" s="16">
        <f>((K25-D25)*20)+(O25-H25)</f>
        <v>37.28</v>
      </c>
      <c r="R25" s="330">
        <v>7.44</v>
      </c>
      <c r="S25" s="316">
        <v>174.53</v>
      </c>
      <c r="T25" s="103"/>
      <c r="U25" s="19"/>
      <c r="V25" s="17">
        <f t="shared" si="1"/>
        <v>174.53</v>
      </c>
      <c r="W25" s="16">
        <f t="shared" si="2"/>
        <v>2732.7400000000007</v>
      </c>
      <c r="X25" s="447" t="s">
        <v>102</v>
      </c>
      <c r="Y25" s="299">
        <f>Y23-Y24</f>
        <v>0</v>
      </c>
      <c r="Z25" s="449" t="str">
        <f>X26</f>
        <v>m³</v>
      </c>
      <c r="AA25" s="4"/>
    </row>
    <row r="26" spans="1:27" ht="15" customHeight="1">
      <c r="B26" s="496" t="s">
        <v>103</v>
      </c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V26" s="498"/>
      <c r="W26" s="74">
        <f>SUM(W25)</f>
        <v>2732.7400000000007</v>
      </c>
      <c r="X26" s="586" t="s">
        <v>111</v>
      </c>
      <c r="Y26" s="587"/>
      <c r="Z26" s="587"/>
      <c r="AA26" s="4"/>
    </row>
    <row r="27" spans="1:27" ht="24.75" customHeight="1">
      <c r="A27" s="313"/>
      <c r="B27" s="9" t="s">
        <v>245</v>
      </c>
      <c r="C27" s="472" t="str">
        <f>C10</f>
        <v>TERRAPLENAGEM</v>
      </c>
      <c r="D27" s="473"/>
      <c r="E27" s="29"/>
      <c r="F27" s="29"/>
      <c r="G27" s="29"/>
      <c r="H27" s="29"/>
      <c r="I27" s="29"/>
      <c r="J27" s="29"/>
      <c r="K27" s="29"/>
      <c r="L27" s="29"/>
      <c r="M27" s="28"/>
      <c r="N27" s="514" t="s">
        <v>68</v>
      </c>
      <c r="O27" s="515"/>
      <c r="P27" s="515"/>
      <c r="Q27" s="581" t="str">
        <f>'Planilha Base'!$B$54</f>
        <v xml:space="preserve"> 95875 </v>
      </c>
      <c r="R27" s="582"/>
      <c r="S27" s="477" t="str">
        <f>'Planilha Base'!$C$54</f>
        <v>TRANSPORTE COM CAMINHÃO BASCULANTE DE 10 M3, EM VIA URBANA PAVIMENTADA, DMT ATÉ 30 KM (UNIDADE: M3XKM). AF_12/2016</v>
      </c>
      <c r="T27" s="478"/>
      <c r="U27" s="478"/>
      <c r="V27" s="478"/>
      <c r="W27" s="478"/>
      <c r="X27" s="478"/>
      <c r="Y27" s="478"/>
      <c r="Z27" s="479"/>
      <c r="AA27" s="22"/>
    </row>
    <row r="28" spans="1:27" ht="30">
      <c r="B28" s="480" t="s">
        <v>70</v>
      </c>
      <c r="C28" s="482" t="s">
        <v>71</v>
      </c>
      <c r="D28" s="588" t="s">
        <v>201</v>
      </c>
      <c r="E28" s="588"/>
      <c r="F28" s="588"/>
      <c r="G28" s="588"/>
      <c r="H28" s="588"/>
      <c r="I28" s="588"/>
      <c r="J28" s="588"/>
      <c r="K28" s="588" t="s">
        <v>202</v>
      </c>
      <c r="L28" s="588"/>
      <c r="M28" s="588"/>
      <c r="N28" s="588"/>
      <c r="O28" s="588"/>
      <c r="P28" s="588"/>
      <c r="Q28" s="390" t="s">
        <v>128</v>
      </c>
      <c r="R28" s="390" t="s">
        <v>108</v>
      </c>
      <c r="S28" s="390" t="s">
        <v>120</v>
      </c>
      <c r="T28" s="390"/>
      <c r="U28" s="390"/>
      <c r="V28" s="390" t="s">
        <v>121</v>
      </c>
      <c r="W28" s="390" t="s">
        <v>122</v>
      </c>
      <c r="X28" s="482" t="s">
        <v>75</v>
      </c>
      <c r="Y28" s="484"/>
      <c r="Z28" s="485"/>
      <c r="AA28" s="4"/>
    </row>
    <row r="29" spans="1:27" ht="15" customHeight="1">
      <c r="B29" s="481"/>
      <c r="C29" s="483"/>
      <c r="D29" s="588"/>
      <c r="E29" s="588"/>
      <c r="F29" s="588"/>
      <c r="G29" s="588"/>
      <c r="H29" s="588"/>
      <c r="I29" s="588"/>
      <c r="J29" s="588"/>
      <c r="K29" s="588"/>
      <c r="L29" s="588"/>
      <c r="M29" s="588"/>
      <c r="N29" s="588"/>
      <c r="O29" s="588"/>
      <c r="P29" s="588"/>
      <c r="Q29" s="390" t="s">
        <v>23</v>
      </c>
      <c r="R29" s="390" t="s">
        <v>111</v>
      </c>
      <c r="S29" s="390" t="s">
        <v>123</v>
      </c>
      <c r="T29" s="390"/>
      <c r="U29" s="390"/>
      <c r="V29" s="390" t="s">
        <v>246</v>
      </c>
      <c r="W29" s="390" t="str">
        <f>V29</f>
        <v>m³*km</v>
      </c>
      <c r="X29" s="483"/>
      <c r="Y29" s="486"/>
      <c r="Z29" s="487"/>
      <c r="AA29" s="4"/>
    </row>
    <row r="30" spans="1:27" s="52" customFormat="1" ht="15" customHeight="1">
      <c r="A30" s="339" t="s">
        <v>231</v>
      </c>
      <c r="B30" s="342" t="s">
        <v>181</v>
      </c>
      <c r="C30" s="331" t="s">
        <v>182</v>
      </c>
      <c r="D30" s="607">
        <v>0</v>
      </c>
      <c r="E30" s="608"/>
      <c r="F30" s="609" t="s">
        <v>232</v>
      </c>
      <c r="G30" s="610"/>
      <c r="H30" s="333">
        <v>8.99</v>
      </c>
      <c r="I30" s="334"/>
      <c r="J30" s="343" t="s">
        <v>233</v>
      </c>
      <c r="K30" s="607">
        <v>3</v>
      </c>
      <c r="L30" s="608"/>
      <c r="M30" s="609" t="s">
        <v>232</v>
      </c>
      <c r="N30" s="610"/>
      <c r="O30" s="604">
        <v>15.02</v>
      </c>
      <c r="P30" s="606"/>
      <c r="Q30" s="45">
        <f t="shared" ref="Q30:Q36" si="3">((K30-D30)*20)+(O30-H30)</f>
        <v>66.03</v>
      </c>
      <c r="R30" s="45">
        <v>112.96</v>
      </c>
      <c r="S30" s="45">
        <v>6.3259999999999996</v>
      </c>
      <c r="T30" s="344"/>
      <c r="U30" s="47"/>
      <c r="V30" s="344">
        <f>R30*S30</f>
        <v>714.58495999999991</v>
      </c>
      <c r="W30" s="45">
        <f>SUM(V30)</f>
        <v>714.58495999999991</v>
      </c>
      <c r="X30" s="488"/>
      <c r="Y30" s="489"/>
      <c r="Z30" s="490"/>
      <c r="AA30" s="4"/>
    </row>
    <row r="31" spans="1:27" s="52" customFormat="1" ht="15" customHeight="1">
      <c r="A31" s="340" t="s">
        <v>234</v>
      </c>
      <c r="B31" s="6" t="s">
        <v>181</v>
      </c>
      <c r="C31" s="332" t="s">
        <v>182</v>
      </c>
      <c r="D31" s="583">
        <v>0</v>
      </c>
      <c r="E31" s="585"/>
      <c r="F31" s="602" t="s">
        <v>232</v>
      </c>
      <c r="G31" s="603"/>
      <c r="H31" s="335">
        <v>3.51</v>
      </c>
      <c r="I31" s="336"/>
      <c r="J31" s="337" t="s">
        <v>233</v>
      </c>
      <c r="K31" s="583">
        <v>11</v>
      </c>
      <c r="L31" s="585"/>
      <c r="M31" s="602" t="s">
        <v>232</v>
      </c>
      <c r="N31" s="603"/>
      <c r="O31" s="604">
        <v>3.51</v>
      </c>
      <c r="P31" s="606"/>
      <c r="Q31" s="16">
        <f t="shared" si="3"/>
        <v>220</v>
      </c>
      <c r="R31" s="16">
        <v>370.46</v>
      </c>
      <c r="S31" s="16">
        <v>6.3259999999999996</v>
      </c>
      <c r="T31" s="17"/>
      <c r="U31" s="18"/>
      <c r="V31" s="17">
        <f>R31*S31</f>
        <v>2343.5299599999998</v>
      </c>
      <c r="W31" s="16">
        <f t="shared" ref="W31:W40" si="4">SUM(V31,W30)</f>
        <v>3058.11492</v>
      </c>
      <c r="X31" s="108"/>
      <c r="Y31" s="109"/>
      <c r="Z31" s="300"/>
      <c r="AA31" s="4"/>
    </row>
    <row r="32" spans="1:27" s="52" customFormat="1" ht="15" customHeight="1">
      <c r="A32" s="340" t="s">
        <v>235</v>
      </c>
      <c r="B32" s="6" t="s">
        <v>181</v>
      </c>
      <c r="C32" s="332" t="s">
        <v>182</v>
      </c>
      <c r="D32" s="583">
        <v>0</v>
      </c>
      <c r="E32" s="585"/>
      <c r="F32" s="602" t="s">
        <v>232</v>
      </c>
      <c r="G32" s="603"/>
      <c r="H32" s="335">
        <v>3.5</v>
      </c>
      <c r="I32" s="336"/>
      <c r="J32" s="337" t="s">
        <v>233</v>
      </c>
      <c r="K32" s="583">
        <v>18</v>
      </c>
      <c r="L32" s="585"/>
      <c r="M32" s="602" t="s">
        <v>232</v>
      </c>
      <c r="N32" s="603"/>
      <c r="O32" s="604">
        <v>7.58</v>
      </c>
      <c r="P32" s="606"/>
      <c r="Q32" s="16">
        <f t="shared" si="3"/>
        <v>364.08</v>
      </c>
      <c r="R32" s="16">
        <v>322.77</v>
      </c>
      <c r="S32" s="16">
        <v>6.3259999999999996</v>
      </c>
      <c r="T32" s="17"/>
      <c r="U32" s="18"/>
      <c r="V32" s="17">
        <f>TRUNC((R32*S32),3)</f>
        <v>2041.8430000000001</v>
      </c>
      <c r="W32" s="16">
        <f t="shared" si="4"/>
        <v>5099.9579199999998</v>
      </c>
      <c r="X32" s="108"/>
      <c r="Y32" s="109"/>
      <c r="Z32" s="300"/>
      <c r="AA32" s="4"/>
    </row>
    <row r="33" spans="1:27" s="52" customFormat="1" ht="15" customHeight="1">
      <c r="A33" s="340" t="s">
        <v>236</v>
      </c>
      <c r="B33" s="6" t="s">
        <v>181</v>
      </c>
      <c r="C33" s="332" t="s">
        <v>182</v>
      </c>
      <c r="D33" s="583">
        <v>0</v>
      </c>
      <c r="E33" s="585"/>
      <c r="F33" s="602" t="s">
        <v>232</v>
      </c>
      <c r="G33" s="603"/>
      <c r="H33" s="335">
        <v>17.559999999999999</v>
      </c>
      <c r="I33" s="336"/>
      <c r="J33" s="337" t="s">
        <v>233</v>
      </c>
      <c r="K33" s="583">
        <v>6</v>
      </c>
      <c r="L33" s="585"/>
      <c r="M33" s="602" t="s">
        <v>232</v>
      </c>
      <c r="N33" s="603"/>
      <c r="O33" s="604">
        <v>4.93</v>
      </c>
      <c r="P33" s="606"/>
      <c r="Q33" s="16">
        <f t="shared" si="3"/>
        <v>107.37</v>
      </c>
      <c r="R33" s="16">
        <v>103.9</v>
      </c>
      <c r="S33" s="16">
        <v>6.3259999999999996</v>
      </c>
      <c r="T33" s="17"/>
      <c r="U33" s="18"/>
      <c r="V33" s="17">
        <f>R33*S33</f>
        <v>657.27139999999997</v>
      </c>
      <c r="W33" s="16">
        <f t="shared" si="4"/>
        <v>5757.2293199999995</v>
      </c>
      <c r="X33" s="488"/>
      <c r="Y33" s="489"/>
      <c r="Z33" s="490"/>
      <c r="AA33" s="4"/>
    </row>
    <row r="34" spans="1:27" s="52" customFormat="1" ht="15" customHeight="1">
      <c r="A34" s="340" t="s">
        <v>237</v>
      </c>
      <c r="B34" s="6" t="s">
        <v>181</v>
      </c>
      <c r="C34" s="332" t="s">
        <v>182</v>
      </c>
      <c r="D34" s="583">
        <v>0</v>
      </c>
      <c r="E34" s="585"/>
      <c r="F34" s="602" t="s">
        <v>232</v>
      </c>
      <c r="G34" s="603"/>
      <c r="H34" s="335">
        <v>0</v>
      </c>
      <c r="I34" s="336"/>
      <c r="J34" s="337" t="s">
        <v>233</v>
      </c>
      <c r="K34" s="583">
        <v>6</v>
      </c>
      <c r="L34" s="585"/>
      <c r="M34" s="602" t="s">
        <v>232</v>
      </c>
      <c r="N34" s="603"/>
      <c r="O34" s="604">
        <v>1.49</v>
      </c>
      <c r="P34" s="606"/>
      <c r="Q34" s="16">
        <f t="shared" si="3"/>
        <v>121.49</v>
      </c>
      <c r="R34" s="43">
        <v>213.66</v>
      </c>
      <c r="S34" s="16">
        <v>6.3259999999999996</v>
      </c>
      <c r="T34" s="17"/>
      <c r="U34" s="18"/>
      <c r="V34" s="17">
        <f>R34*S34</f>
        <v>1351.6131599999999</v>
      </c>
      <c r="W34" s="16">
        <f t="shared" si="4"/>
        <v>7108.8424799999993</v>
      </c>
      <c r="X34" s="108"/>
      <c r="Y34" s="109"/>
      <c r="Z34" s="300"/>
      <c r="AA34" s="4"/>
    </row>
    <row r="35" spans="1:27" s="52" customFormat="1" ht="15" customHeight="1">
      <c r="A35" s="340" t="s">
        <v>238</v>
      </c>
      <c r="B35" s="6" t="s">
        <v>181</v>
      </c>
      <c r="C35" s="332" t="s">
        <v>182</v>
      </c>
      <c r="D35" s="583">
        <v>0</v>
      </c>
      <c r="E35" s="585"/>
      <c r="F35" s="602" t="s">
        <v>232</v>
      </c>
      <c r="G35" s="603"/>
      <c r="H35" s="335">
        <v>0</v>
      </c>
      <c r="I35" s="336"/>
      <c r="J35" s="337" t="s">
        <v>233</v>
      </c>
      <c r="K35" s="583">
        <v>5</v>
      </c>
      <c r="L35" s="585"/>
      <c r="M35" s="602" t="s">
        <v>232</v>
      </c>
      <c r="N35" s="603"/>
      <c r="O35" s="604">
        <v>14.91</v>
      </c>
      <c r="P35" s="606"/>
      <c r="Q35" s="16">
        <f t="shared" si="3"/>
        <v>114.91</v>
      </c>
      <c r="R35" s="43">
        <v>171.26</v>
      </c>
      <c r="S35" s="16">
        <v>6.3259999999999996</v>
      </c>
      <c r="T35" s="17"/>
      <c r="U35" s="18"/>
      <c r="V35" s="17">
        <f t="shared" ref="V35:V41" si="5">TRUNC((R35*S35),3)</f>
        <v>1083.3900000000001</v>
      </c>
      <c r="W35" s="16">
        <f t="shared" si="4"/>
        <v>8192.2324799999988</v>
      </c>
      <c r="X35" s="108"/>
      <c r="Y35" s="109"/>
      <c r="Z35" s="300"/>
      <c r="AA35" s="4"/>
    </row>
    <row r="36" spans="1:27" s="52" customFormat="1" ht="15" customHeight="1">
      <c r="A36" s="341" t="s">
        <v>239</v>
      </c>
      <c r="B36" s="6" t="s">
        <v>183</v>
      </c>
      <c r="C36" s="332" t="s">
        <v>184</v>
      </c>
      <c r="D36" s="583">
        <v>0</v>
      </c>
      <c r="E36" s="585"/>
      <c r="F36" s="602" t="s">
        <v>232</v>
      </c>
      <c r="G36" s="603"/>
      <c r="H36" s="604">
        <v>8.83</v>
      </c>
      <c r="I36" s="605"/>
      <c r="J36" s="337" t="s">
        <v>233</v>
      </c>
      <c r="K36" s="583">
        <v>10</v>
      </c>
      <c r="L36" s="585"/>
      <c r="M36" s="602" t="s">
        <v>232</v>
      </c>
      <c r="N36" s="603"/>
      <c r="O36" s="604">
        <v>4.04</v>
      </c>
      <c r="P36" s="606"/>
      <c r="Q36" s="16">
        <f t="shared" si="3"/>
        <v>195.21</v>
      </c>
      <c r="R36" s="345">
        <v>279.76</v>
      </c>
      <c r="S36" s="16">
        <v>6.3259999999999996</v>
      </c>
      <c r="T36" s="17"/>
      <c r="U36" s="18"/>
      <c r="V36" s="17">
        <f t="shared" si="5"/>
        <v>1769.761</v>
      </c>
      <c r="W36" s="16">
        <f t="shared" si="4"/>
        <v>9961.9934799999992</v>
      </c>
      <c r="X36" s="108"/>
      <c r="Y36" s="109"/>
      <c r="Z36" s="300"/>
      <c r="AA36" s="4"/>
    </row>
    <row r="37" spans="1:27" s="52" customFormat="1" ht="15" customHeight="1">
      <c r="A37" s="341" t="s">
        <v>240</v>
      </c>
      <c r="B37" s="6" t="s">
        <v>183</v>
      </c>
      <c r="C37" s="332" t="s">
        <v>184</v>
      </c>
      <c r="D37" s="583">
        <v>0</v>
      </c>
      <c r="E37" s="585"/>
      <c r="F37" s="602" t="s">
        <v>232</v>
      </c>
      <c r="G37" s="603"/>
      <c r="H37" s="604">
        <v>17.03</v>
      </c>
      <c r="I37" s="605"/>
      <c r="J37" s="337" t="s">
        <v>233</v>
      </c>
      <c r="K37" s="583">
        <v>6</v>
      </c>
      <c r="L37" s="585"/>
      <c r="M37" s="602" t="s">
        <v>232</v>
      </c>
      <c r="N37" s="603"/>
      <c r="O37" s="604">
        <v>10.43</v>
      </c>
      <c r="P37" s="606"/>
      <c r="Q37" s="338">
        <v>19.3</v>
      </c>
      <c r="R37" s="345">
        <v>209.94</v>
      </c>
      <c r="S37" s="16">
        <v>6.3259999999999996</v>
      </c>
      <c r="T37" s="17"/>
      <c r="U37" s="18"/>
      <c r="V37" s="17">
        <f t="shared" si="5"/>
        <v>1328.08</v>
      </c>
      <c r="W37" s="16">
        <f t="shared" si="4"/>
        <v>11290.073479999999</v>
      </c>
      <c r="X37" s="108"/>
      <c r="Y37" s="109"/>
      <c r="Z37" s="300"/>
      <c r="AA37" s="4"/>
    </row>
    <row r="38" spans="1:27" s="52" customFormat="1" ht="15" customHeight="1">
      <c r="A38" s="341" t="s">
        <v>241</v>
      </c>
      <c r="B38" s="6" t="s">
        <v>183</v>
      </c>
      <c r="C38" s="332" t="s">
        <v>184</v>
      </c>
      <c r="D38" s="583">
        <v>0</v>
      </c>
      <c r="E38" s="585"/>
      <c r="F38" s="602" t="s">
        <v>232</v>
      </c>
      <c r="G38" s="603"/>
      <c r="H38" s="604">
        <v>17.04</v>
      </c>
      <c r="I38" s="605"/>
      <c r="J38" s="337" t="s">
        <v>233</v>
      </c>
      <c r="K38" s="583">
        <v>12</v>
      </c>
      <c r="L38" s="585"/>
      <c r="M38" s="602" t="s">
        <v>232</v>
      </c>
      <c r="N38" s="603"/>
      <c r="O38" s="604">
        <v>3.06</v>
      </c>
      <c r="P38" s="606"/>
      <c r="Q38" s="16">
        <f>((K38-D38)*20)+(O38-H38)</f>
        <v>226.02</v>
      </c>
      <c r="R38" s="345">
        <v>333.55</v>
      </c>
      <c r="S38" s="16">
        <v>6.3259999999999996</v>
      </c>
      <c r="T38" s="17"/>
      <c r="U38" s="18"/>
      <c r="V38" s="17">
        <f t="shared" si="5"/>
        <v>2110.0369999999998</v>
      </c>
      <c r="W38" s="16">
        <f t="shared" si="4"/>
        <v>13400.110479999999</v>
      </c>
      <c r="X38" s="298" t="s">
        <v>96</v>
      </c>
      <c r="Y38" s="299" t="e">
        <f>#REF!</f>
        <v>#REF!</v>
      </c>
      <c r="Z38" s="306" t="str">
        <f>X42</f>
        <v>m³*km</v>
      </c>
      <c r="AA38" s="4"/>
    </row>
    <row r="39" spans="1:27" s="52" customFormat="1" ht="15" customHeight="1">
      <c r="A39" s="341" t="s">
        <v>242</v>
      </c>
      <c r="B39" s="6" t="s">
        <v>187</v>
      </c>
      <c r="C39" s="332" t="s">
        <v>188</v>
      </c>
      <c r="D39" s="583">
        <v>0</v>
      </c>
      <c r="E39" s="585"/>
      <c r="F39" s="602" t="s">
        <v>232</v>
      </c>
      <c r="G39" s="603"/>
      <c r="H39" s="604">
        <v>12.84</v>
      </c>
      <c r="I39" s="605"/>
      <c r="J39" s="337" t="s">
        <v>233</v>
      </c>
      <c r="K39" s="583">
        <v>6</v>
      </c>
      <c r="L39" s="585"/>
      <c r="M39" s="602" t="s">
        <v>232</v>
      </c>
      <c r="N39" s="603"/>
      <c r="O39" s="604">
        <v>0.78</v>
      </c>
      <c r="P39" s="606"/>
      <c r="Q39" s="16">
        <f>((K39-D39)*20)+(O39-H39)</f>
        <v>107.94</v>
      </c>
      <c r="R39" s="316">
        <v>173.55</v>
      </c>
      <c r="S39" s="16">
        <v>6.3262609999999997</v>
      </c>
      <c r="T39" s="17"/>
      <c r="U39" s="18"/>
      <c r="V39" s="17">
        <f>R39*S39</f>
        <v>1097.92259655</v>
      </c>
      <c r="W39" s="16">
        <f t="shared" si="4"/>
        <v>14498.03307655</v>
      </c>
      <c r="X39" s="298" t="s">
        <v>98</v>
      </c>
      <c r="Y39" s="299">
        <f>W42</f>
        <v>17287.47</v>
      </c>
      <c r="Z39" s="446" t="str">
        <f>X42</f>
        <v>m³*km</v>
      </c>
      <c r="AA39" s="4"/>
    </row>
    <row r="40" spans="1:27" ht="15" customHeight="1">
      <c r="A40" s="341" t="s">
        <v>243</v>
      </c>
      <c r="B40" s="6" t="s">
        <v>187</v>
      </c>
      <c r="C40" s="332" t="s">
        <v>188</v>
      </c>
      <c r="D40" s="583">
        <v>0</v>
      </c>
      <c r="E40" s="585"/>
      <c r="F40" s="602" t="s">
        <v>232</v>
      </c>
      <c r="G40" s="603"/>
      <c r="H40" s="604">
        <v>0</v>
      </c>
      <c r="I40" s="605"/>
      <c r="J40" s="337" t="s">
        <v>233</v>
      </c>
      <c r="K40" s="583">
        <v>9</v>
      </c>
      <c r="L40" s="585"/>
      <c r="M40" s="602" t="s">
        <v>232</v>
      </c>
      <c r="N40" s="603"/>
      <c r="O40" s="604">
        <v>5.75</v>
      </c>
      <c r="P40" s="606"/>
      <c r="Q40" s="16">
        <f>((K40-D40)*20)+(O40-H40)</f>
        <v>185.75</v>
      </c>
      <c r="R40" s="316">
        <v>266.39999999999998</v>
      </c>
      <c r="S40" s="16">
        <v>6.3262609999999997</v>
      </c>
      <c r="T40" s="17"/>
      <c r="U40" s="18"/>
      <c r="V40" s="17">
        <f t="shared" si="5"/>
        <v>1685.3150000000001</v>
      </c>
      <c r="W40" s="16">
        <f t="shared" si="4"/>
        <v>16183.348076550001</v>
      </c>
      <c r="X40" s="298" t="s">
        <v>100</v>
      </c>
      <c r="Y40" s="299">
        <v>17287.47</v>
      </c>
      <c r="Z40" s="446" t="str">
        <f>X42</f>
        <v>m³*km</v>
      </c>
      <c r="AA40" s="4"/>
    </row>
    <row r="41" spans="1:27" ht="15" customHeight="1">
      <c r="A41" s="341" t="s">
        <v>244</v>
      </c>
      <c r="B41" s="6" t="s">
        <v>187</v>
      </c>
      <c r="C41" s="332" t="s">
        <v>188</v>
      </c>
      <c r="D41" s="583">
        <v>1</v>
      </c>
      <c r="E41" s="585"/>
      <c r="F41" s="602" t="s">
        <v>232</v>
      </c>
      <c r="G41" s="603"/>
      <c r="H41" s="604">
        <v>0</v>
      </c>
      <c r="I41" s="605"/>
      <c r="J41" s="337" t="s">
        <v>233</v>
      </c>
      <c r="K41" s="583">
        <v>2</v>
      </c>
      <c r="L41" s="585"/>
      <c r="M41" s="602" t="s">
        <v>232</v>
      </c>
      <c r="N41" s="603"/>
      <c r="O41" s="604">
        <v>17.28</v>
      </c>
      <c r="P41" s="606"/>
      <c r="Q41" s="16">
        <f>((K41-D41)*20)+(O41-H41)</f>
        <v>37.28</v>
      </c>
      <c r="R41" s="316">
        <v>174.53</v>
      </c>
      <c r="S41" s="16">
        <v>6.3262609999999997</v>
      </c>
      <c r="T41" s="17"/>
      <c r="U41" s="18"/>
      <c r="V41" s="17">
        <f t="shared" si="5"/>
        <v>1104.1220000000001</v>
      </c>
      <c r="W41" s="16">
        <f>TRUNC(SUM(V41,W40),3)</f>
        <v>17287.47</v>
      </c>
      <c r="X41" s="447" t="s">
        <v>102</v>
      </c>
      <c r="Y41" s="299">
        <f>Y39-Y40</f>
        <v>0</v>
      </c>
      <c r="Z41" s="449" t="str">
        <f>X42</f>
        <v>m³*km</v>
      </c>
      <c r="AA41" s="4"/>
    </row>
    <row r="42" spans="1:27" s="50" customFormat="1" ht="15" customHeight="1">
      <c r="A42" s="312"/>
      <c r="B42" s="566" t="s">
        <v>103</v>
      </c>
      <c r="C42" s="566"/>
      <c r="D42" s="566"/>
      <c r="E42" s="566"/>
      <c r="F42" s="566"/>
      <c r="G42" s="566"/>
      <c r="H42" s="566"/>
      <c r="I42" s="566"/>
      <c r="J42" s="566"/>
      <c r="K42" s="566"/>
      <c r="L42" s="566"/>
      <c r="M42" s="566"/>
      <c r="N42" s="566"/>
      <c r="O42" s="566"/>
      <c r="P42" s="566"/>
      <c r="Q42" s="566"/>
      <c r="R42" s="566"/>
      <c r="S42" s="566"/>
      <c r="T42" s="566"/>
      <c r="U42" s="566"/>
      <c r="V42" s="566"/>
      <c r="W42" s="74">
        <f>SUM(W41)</f>
        <v>17287.47</v>
      </c>
      <c r="X42" s="586" t="s">
        <v>246</v>
      </c>
      <c r="Y42" s="587"/>
      <c r="Z42" s="587"/>
      <c r="AA42" s="4"/>
    </row>
    <row r="43" spans="1:27" ht="21.95" customHeight="1">
      <c r="A43" s="313"/>
      <c r="B43" s="9" t="s">
        <v>247</v>
      </c>
      <c r="C43" s="511" t="str">
        <f>C10</f>
        <v>TERRAPLENAGEM</v>
      </c>
      <c r="D43" s="512"/>
      <c r="E43" s="512"/>
      <c r="F43" s="512"/>
      <c r="G43" s="512"/>
      <c r="H43" s="512"/>
      <c r="I43" s="512"/>
      <c r="J43" s="512"/>
      <c r="K43" s="512"/>
      <c r="L43" s="512"/>
      <c r="M43" s="513"/>
      <c r="N43" s="502" t="s">
        <v>68</v>
      </c>
      <c r="O43" s="503"/>
      <c r="P43" s="503"/>
      <c r="Q43" s="581" t="str">
        <f>'Planilha Base'!$B$55</f>
        <v xml:space="preserve"> 95286 </v>
      </c>
      <c r="R43" s="582"/>
      <c r="S43" s="477" t="str">
        <f>'Planilha Base'!$C$55</f>
        <v>TRANSPORTE COM CAMINHÃO BASCULANTE 6 M3 EM RODOVIA COM LEITO NATURAL, DMT 200 A 400 M</v>
      </c>
      <c r="T43" s="478"/>
      <c r="U43" s="478"/>
      <c r="V43" s="478"/>
      <c r="W43" s="478"/>
      <c r="X43" s="478"/>
      <c r="Y43" s="478"/>
      <c r="Z43" s="479"/>
      <c r="AA43" s="22"/>
    </row>
    <row r="44" spans="1:27" ht="35.1" customHeight="1">
      <c r="B44" s="480" t="s">
        <v>70</v>
      </c>
      <c r="C44" s="482" t="s">
        <v>71</v>
      </c>
      <c r="D44" s="588" t="s">
        <v>201</v>
      </c>
      <c r="E44" s="588"/>
      <c r="F44" s="588"/>
      <c r="G44" s="588"/>
      <c r="H44" s="588"/>
      <c r="I44" s="588"/>
      <c r="J44" s="588"/>
      <c r="K44" s="588" t="s">
        <v>202</v>
      </c>
      <c r="L44" s="588"/>
      <c r="M44" s="588"/>
      <c r="N44" s="588"/>
      <c r="O44" s="588"/>
      <c r="P44" s="588"/>
      <c r="Q44" s="390" t="s">
        <v>149</v>
      </c>
      <c r="R44" s="390" t="s">
        <v>203</v>
      </c>
      <c r="S44" s="390" t="s">
        <v>108</v>
      </c>
      <c r="T44" s="390" t="s">
        <v>248</v>
      </c>
      <c r="U44" s="390" t="s">
        <v>249</v>
      </c>
      <c r="V44" s="390" t="s">
        <v>108</v>
      </c>
      <c r="W44" s="390" t="s">
        <v>109</v>
      </c>
      <c r="X44" s="482" t="s">
        <v>75</v>
      </c>
      <c r="Y44" s="484"/>
      <c r="Z44" s="485"/>
      <c r="AA44" s="4"/>
    </row>
    <row r="45" spans="1:27" ht="15" customHeight="1">
      <c r="B45" s="481"/>
      <c r="C45" s="483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588"/>
      <c r="O45" s="588"/>
      <c r="P45" s="588"/>
      <c r="Q45" s="390" t="s">
        <v>23</v>
      </c>
      <c r="R45" s="390" t="s">
        <v>23</v>
      </c>
      <c r="S45" s="390" t="s">
        <v>110</v>
      </c>
      <c r="T45" s="455">
        <v>0.3</v>
      </c>
      <c r="U45" s="390"/>
      <c r="V45" s="390" t="s">
        <v>110</v>
      </c>
      <c r="W45" s="390" t="s">
        <v>110</v>
      </c>
      <c r="X45" s="483"/>
      <c r="Y45" s="486"/>
      <c r="Z45" s="487"/>
      <c r="AA45" s="4"/>
    </row>
    <row r="46" spans="1:27" ht="15" customHeight="1">
      <c r="B46" s="6" t="s">
        <v>183</v>
      </c>
      <c r="C46" s="5" t="s">
        <v>184</v>
      </c>
      <c r="D46" s="625" t="s">
        <v>250</v>
      </c>
      <c r="E46" s="626"/>
      <c r="F46" s="626"/>
      <c r="G46" s="626"/>
      <c r="H46" s="626"/>
      <c r="I46" s="626"/>
      <c r="J46" s="626"/>
      <c r="K46" s="626"/>
      <c r="L46" s="626"/>
      <c r="M46" s="626"/>
      <c r="N46" s="626"/>
      <c r="O46" s="626"/>
      <c r="P46" s="627"/>
      <c r="Q46" s="100"/>
      <c r="R46" s="46"/>
      <c r="S46" s="45"/>
      <c r="T46" s="18"/>
      <c r="U46" s="18"/>
      <c r="V46" s="17">
        <v>95.07</v>
      </c>
      <c r="W46" s="16">
        <f>SUM(V46)</f>
        <v>95.07</v>
      </c>
      <c r="X46" s="488"/>
      <c r="Y46" s="489"/>
      <c r="Z46" s="490"/>
      <c r="AA46" s="4"/>
    </row>
    <row r="47" spans="1:27" s="52" customFormat="1" ht="15" customHeight="1">
      <c r="A47" s="312"/>
      <c r="B47" s="6"/>
      <c r="C47" s="5"/>
      <c r="D47" s="37"/>
      <c r="E47" s="40"/>
      <c r="F47" s="40"/>
      <c r="G47" s="40"/>
      <c r="H47" s="601"/>
      <c r="I47" s="601"/>
      <c r="J47" s="601"/>
      <c r="K47" s="601"/>
      <c r="L47" s="601"/>
      <c r="M47" s="40"/>
      <c r="N47" s="40"/>
      <c r="O47" s="41"/>
      <c r="P47" s="38"/>
      <c r="Q47" s="100"/>
      <c r="R47" s="43"/>
      <c r="S47" s="16"/>
      <c r="T47" s="18"/>
      <c r="U47" s="107"/>
      <c r="V47" s="17"/>
      <c r="W47" s="16"/>
      <c r="X47" s="298" t="s">
        <v>96</v>
      </c>
      <c r="Y47" s="299" t="e">
        <f>#REF!</f>
        <v>#REF!</v>
      </c>
      <c r="Z47" s="306" t="str">
        <f>X51</f>
        <v>m³</v>
      </c>
      <c r="AA47" s="4"/>
    </row>
    <row r="48" spans="1:27" s="52" customFormat="1" ht="15" customHeight="1">
      <c r="A48" s="312"/>
      <c r="B48" s="6"/>
      <c r="C48" s="5"/>
      <c r="D48" s="37"/>
      <c r="E48" s="40"/>
      <c r="F48" s="40"/>
      <c r="G48" s="40"/>
      <c r="H48" s="601"/>
      <c r="I48" s="601"/>
      <c r="J48" s="601"/>
      <c r="K48" s="601"/>
      <c r="L48" s="601"/>
      <c r="M48" s="40"/>
      <c r="N48" s="40"/>
      <c r="O48" s="41"/>
      <c r="P48" s="38"/>
      <c r="Q48" s="100"/>
      <c r="R48" s="43"/>
      <c r="S48" s="16"/>
      <c r="T48" s="18"/>
      <c r="U48" s="107"/>
      <c r="V48" s="17"/>
      <c r="W48" s="16"/>
      <c r="X48" s="298" t="s">
        <v>98</v>
      </c>
      <c r="Y48" s="299">
        <f>SUM(W51)</f>
        <v>95.07</v>
      </c>
      <c r="Z48" s="446" t="str">
        <f>X51</f>
        <v>m³</v>
      </c>
      <c r="AA48" s="4"/>
    </row>
    <row r="49" spans="1:27" ht="15" customHeight="1">
      <c r="B49" s="6"/>
      <c r="C49" s="5"/>
      <c r="D49" s="37"/>
      <c r="E49" s="40"/>
      <c r="F49" s="40"/>
      <c r="G49" s="40"/>
      <c r="H49" s="601"/>
      <c r="I49" s="601"/>
      <c r="J49" s="601"/>
      <c r="K49" s="601"/>
      <c r="L49" s="601"/>
      <c r="M49" s="40"/>
      <c r="N49" s="40"/>
      <c r="O49" s="41"/>
      <c r="P49" s="38"/>
      <c r="Q49" s="16"/>
      <c r="R49" s="43"/>
      <c r="S49" s="16"/>
      <c r="T49" s="19"/>
      <c r="U49" s="19"/>
      <c r="V49" s="16"/>
      <c r="W49" s="16"/>
      <c r="X49" s="298" t="s">
        <v>100</v>
      </c>
      <c r="Y49" s="299">
        <v>95.07</v>
      </c>
      <c r="Z49" s="446" t="str">
        <f>X51</f>
        <v>m³</v>
      </c>
      <c r="AA49" s="4"/>
    </row>
    <row r="50" spans="1:27" ht="15" customHeight="1">
      <c r="B50" s="10"/>
      <c r="C50" s="76"/>
      <c r="D50" s="589"/>
      <c r="E50" s="590"/>
      <c r="F50" s="590"/>
      <c r="G50" s="590"/>
      <c r="H50" s="591"/>
      <c r="I50" s="591"/>
      <c r="J50" s="42"/>
      <c r="K50" s="590"/>
      <c r="L50" s="590"/>
      <c r="M50" s="590"/>
      <c r="N50" s="590"/>
      <c r="O50" s="591"/>
      <c r="P50" s="592"/>
      <c r="Q50" s="16"/>
      <c r="R50" s="44"/>
      <c r="S50" s="14"/>
      <c r="T50" s="13"/>
      <c r="U50" s="13"/>
      <c r="V50" s="12"/>
      <c r="W50" s="11"/>
      <c r="X50" s="447" t="s">
        <v>102</v>
      </c>
      <c r="Y50" s="299">
        <f>Y48-Y49</f>
        <v>0</v>
      </c>
      <c r="Z50" s="449" t="str">
        <f>X51</f>
        <v>m³</v>
      </c>
      <c r="AA50" s="4"/>
    </row>
    <row r="51" spans="1:27" ht="15" customHeight="1">
      <c r="B51" s="566" t="s">
        <v>103</v>
      </c>
      <c r="C51" s="566"/>
      <c r="D51" s="566"/>
      <c r="E51" s="566"/>
      <c r="F51" s="566"/>
      <c r="G51" s="566"/>
      <c r="H51" s="566"/>
      <c r="I51" s="566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566"/>
      <c r="V51" s="566"/>
      <c r="W51" s="74">
        <f>SUM(W46:W50)</f>
        <v>95.07</v>
      </c>
      <c r="X51" s="586" t="s">
        <v>111</v>
      </c>
      <c r="Y51" s="587"/>
      <c r="Z51" s="587"/>
      <c r="AA51" s="4"/>
    </row>
    <row r="52" spans="1:27" s="50" customFormat="1" ht="21.95" customHeight="1">
      <c r="A52" s="313"/>
      <c r="B52" s="9" t="s">
        <v>251</v>
      </c>
      <c r="C52" s="511" t="str">
        <f>C10</f>
        <v>TERRAPLENAGEM</v>
      </c>
      <c r="D52" s="512"/>
      <c r="E52" s="512"/>
      <c r="F52" s="512"/>
      <c r="G52" s="512"/>
      <c r="H52" s="512"/>
      <c r="I52" s="512"/>
      <c r="J52" s="512"/>
      <c r="K52" s="512"/>
      <c r="L52" s="512"/>
      <c r="M52" s="513"/>
      <c r="N52" s="502" t="s">
        <v>68</v>
      </c>
      <c r="O52" s="503"/>
      <c r="P52" s="503"/>
      <c r="Q52" s="581" t="str">
        <f>'Planilha Base'!$B$56</f>
        <v xml:space="preserve"> 74034/001 </v>
      </c>
      <c r="R52" s="582"/>
      <c r="S52" s="477" t="str">
        <f>'Planilha Base'!$C$56</f>
        <v>ESPALHAMENTO DE MATERIAL DE 1A CATEGORIA COM TRATOR DE ESTEIRA COM 153HP</v>
      </c>
      <c r="T52" s="478"/>
      <c r="U52" s="478"/>
      <c r="V52" s="478"/>
      <c r="W52" s="478"/>
      <c r="X52" s="478"/>
      <c r="Y52" s="478"/>
      <c r="Z52" s="479"/>
      <c r="AA52" s="22"/>
    </row>
    <row r="53" spans="1:27" ht="33" customHeight="1">
      <c r="B53" s="480" t="s">
        <v>70</v>
      </c>
      <c r="C53" s="482" t="s">
        <v>71</v>
      </c>
      <c r="D53" s="588" t="s">
        <v>201</v>
      </c>
      <c r="E53" s="588"/>
      <c r="F53" s="588"/>
      <c r="G53" s="588"/>
      <c r="H53" s="588"/>
      <c r="I53" s="588"/>
      <c r="J53" s="588"/>
      <c r="K53" s="588" t="s">
        <v>202</v>
      </c>
      <c r="L53" s="588"/>
      <c r="M53" s="588"/>
      <c r="N53" s="588"/>
      <c r="O53" s="588"/>
      <c r="P53" s="588"/>
      <c r="Q53" s="390" t="s">
        <v>149</v>
      </c>
      <c r="R53" s="390" t="s">
        <v>203</v>
      </c>
      <c r="S53" s="390" t="s">
        <v>108</v>
      </c>
      <c r="T53" s="390" t="s">
        <v>248</v>
      </c>
      <c r="U53" s="390" t="s">
        <v>249</v>
      </c>
      <c r="V53" s="390" t="s">
        <v>108</v>
      </c>
      <c r="W53" s="390" t="s">
        <v>109</v>
      </c>
      <c r="X53" s="482" t="s">
        <v>75</v>
      </c>
      <c r="Y53" s="484"/>
      <c r="Z53" s="485"/>
      <c r="AA53" s="4"/>
    </row>
    <row r="54" spans="1:27" ht="15" customHeight="1">
      <c r="B54" s="481"/>
      <c r="C54" s="483"/>
      <c r="D54" s="588"/>
      <c r="E54" s="588"/>
      <c r="F54" s="588"/>
      <c r="G54" s="588"/>
      <c r="H54" s="588"/>
      <c r="I54" s="588"/>
      <c r="J54" s="588"/>
      <c r="K54" s="588"/>
      <c r="L54" s="588"/>
      <c r="M54" s="588"/>
      <c r="N54" s="588"/>
      <c r="O54" s="588"/>
      <c r="P54" s="588"/>
      <c r="Q54" s="390" t="s">
        <v>23</v>
      </c>
      <c r="R54" s="390" t="s">
        <v>23</v>
      </c>
      <c r="S54" s="390" t="s">
        <v>110</v>
      </c>
      <c r="T54" s="455">
        <v>0.3</v>
      </c>
      <c r="U54" s="390"/>
      <c r="V54" s="390" t="s">
        <v>110</v>
      </c>
      <c r="W54" s="390" t="s">
        <v>110</v>
      </c>
      <c r="X54" s="483"/>
      <c r="Y54" s="486"/>
      <c r="Z54" s="487"/>
      <c r="AA54" s="4"/>
    </row>
    <row r="55" spans="1:27" ht="15" customHeight="1">
      <c r="B55" s="6" t="s">
        <v>183</v>
      </c>
      <c r="C55" s="5" t="s">
        <v>184</v>
      </c>
      <c r="D55" s="625" t="s">
        <v>250</v>
      </c>
      <c r="E55" s="626"/>
      <c r="F55" s="626"/>
      <c r="G55" s="626"/>
      <c r="H55" s="626"/>
      <c r="I55" s="626"/>
      <c r="J55" s="626"/>
      <c r="K55" s="626"/>
      <c r="L55" s="626"/>
      <c r="M55" s="626"/>
      <c r="N55" s="626"/>
      <c r="O55" s="626"/>
      <c r="P55" s="627"/>
      <c r="Q55" s="100"/>
      <c r="R55" s="43"/>
      <c r="S55" s="45"/>
      <c r="T55" s="18"/>
      <c r="U55" s="18"/>
      <c r="V55" s="17">
        <v>95.07</v>
      </c>
      <c r="W55" s="16">
        <f>SUM(V55)</f>
        <v>95.07</v>
      </c>
      <c r="X55" s="488"/>
      <c r="Y55" s="489"/>
      <c r="Z55" s="490"/>
      <c r="AA55" s="4"/>
    </row>
    <row r="56" spans="1:27" ht="15" customHeight="1">
      <c r="B56" s="6"/>
      <c r="C56" s="5"/>
      <c r="D56" s="37"/>
      <c r="E56" s="40"/>
      <c r="F56" s="40"/>
      <c r="G56" s="40"/>
      <c r="H56" s="601"/>
      <c r="I56" s="601"/>
      <c r="J56" s="601"/>
      <c r="K56" s="601"/>
      <c r="L56" s="601"/>
      <c r="M56" s="40"/>
      <c r="N56" s="40"/>
      <c r="O56" s="41"/>
      <c r="P56" s="38"/>
      <c r="Q56" s="100"/>
      <c r="R56" s="43"/>
      <c r="S56" s="16"/>
      <c r="T56" s="18"/>
      <c r="U56" s="107"/>
      <c r="V56" s="17"/>
      <c r="W56" s="16"/>
      <c r="X56" s="298" t="s">
        <v>96</v>
      </c>
      <c r="Y56" s="299" t="e">
        <f>#REF!</f>
        <v>#REF!</v>
      </c>
      <c r="Z56" s="306" t="s">
        <v>111</v>
      </c>
      <c r="AA56" s="4"/>
    </row>
    <row r="57" spans="1:27" ht="15" customHeight="1">
      <c r="B57" s="6"/>
      <c r="C57" s="5"/>
      <c r="D57" s="37"/>
      <c r="E57" s="40"/>
      <c r="F57" s="40"/>
      <c r="G57" s="40"/>
      <c r="H57" s="601"/>
      <c r="I57" s="601"/>
      <c r="J57" s="601"/>
      <c r="K57" s="601"/>
      <c r="L57" s="601"/>
      <c r="M57" s="40"/>
      <c r="N57" s="40"/>
      <c r="O57" s="41"/>
      <c r="P57" s="38"/>
      <c r="Q57" s="16"/>
      <c r="R57" s="43"/>
      <c r="S57" s="16"/>
      <c r="T57" s="19"/>
      <c r="U57" s="19"/>
      <c r="V57" s="16"/>
      <c r="W57" s="16"/>
      <c r="X57" s="298" t="s">
        <v>98</v>
      </c>
      <c r="Y57" s="299">
        <f>SUM(W59)</f>
        <v>95.07</v>
      </c>
      <c r="Z57" s="446" t="s">
        <v>111</v>
      </c>
      <c r="AA57" s="4"/>
    </row>
    <row r="58" spans="1:27" ht="15" customHeight="1">
      <c r="B58" s="10"/>
      <c r="C58" s="76"/>
      <c r="D58" s="589"/>
      <c r="E58" s="590"/>
      <c r="F58" s="590"/>
      <c r="G58" s="590"/>
      <c r="H58" s="591"/>
      <c r="I58" s="591"/>
      <c r="J58" s="42"/>
      <c r="K58" s="590"/>
      <c r="L58" s="590"/>
      <c r="M58" s="590"/>
      <c r="N58" s="590"/>
      <c r="O58" s="591"/>
      <c r="P58" s="592"/>
      <c r="Q58" s="16"/>
      <c r="R58" s="44"/>
      <c r="S58" s="14"/>
      <c r="T58" s="13"/>
      <c r="U58" s="13"/>
      <c r="V58" s="12"/>
      <c r="W58" s="11"/>
      <c r="X58" s="298" t="s">
        <v>100</v>
      </c>
      <c r="Y58" s="299">
        <v>95.07</v>
      </c>
      <c r="Z58" s="446" t="s">
        <v>111</v>
      </c>
      <c r="AA58" s="4"/>
    </row>
    <row r="59" spans="1:27" ht="15" customHeight="1">
      <c r="B59" s="566" t="s">
        <v>103</v>
      </c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74">
        <f>SUM(W55:W58)</f>
        <v>95.07</v>
      </c>
      <c r="X59" s="447" t="s">
        <v>102</v>
      </c>
      <c r="Y59" s="299">
        <f>Y57-Y58</f>
        <v>0</v>
      </c>
      <c r="Z59" s="449" t="s">
        <v>111</v>
      </c>
      <c r="AA59" s="4"/>
    </row>
    <row r="60" spans="1:27" s="58" customFormat="1" ht="21.95" customHeight="1">
      <c r="A60" s="312"/>
      <c r="B60" s="70" t="s">
        <v>252</v>
      </c>
      <c r="C60" s="508" t="str">
        <f>C52</f>
        <v>TERRAPLENAGEM</v>
      </c>
      <c r="D60" s="509"/>
      <c r="E60" s="509"/>
      <c r="F60" s="509"/>
      <c r="G60" s="509"/>
      <c r="H60" s="509"/>
      <c r="I60" s="509"/>
      <c r="J60" s="509"/>
      <c r="K60" s="509"/>
      <c r="L60" s="509"/>
      <c r="M60" s="510"/>
      <c r="N60" s="502" t="s">
        <v>68</v>
      </c>
      <c r="O60" s="503"/>
      <c r="P60" s="503"/>
      <c r="Q60" s="475" t="str">
        <f>'Planilha Base'!$B$57</f>
        <v xml:space="preserve"> 41722 </v>
      </c>
      <c r="R60" s="476"/>
      <c r="S60" s="477" t="str">
        <f>'Planilha Base'!$C$57</f>
        <v>COMPACTACAO MECANICA A 100% DO PROCTOR NORMAL - PAVIMENTACAO URBANA</v>
      </c>
      <c r="T60" s="478"/>
      <c r="U60" s="478"/>
      <c r="V60" s="478"/>
      <c r="W60" s="478"/>
      <c r="X60" s="478"/>
      <c r="Y60" s="478"/>
      <c r="Z60" s="479"/>
      <c r="AA60" s="4"/>
    </row>
    <row r="61" spans="1:27" s="58" customFormat="1" ht="30">
      <c r="A61" s="312"/>
      <c r="B61" s="480" t="s">
        <v>70</v>
      </c>
      <c r="C61" s="482" t="s">
        <v>71</v>
      </c>
      <c r="D61" s="588" t="s">
        <v>201</v>
      </c>
      <c r="E61" s="588"/>
      <c r="F61" s="588"/>
      <c r="G61" s="588"/>
      <c r="H61" s="588"/>
      <c r="I61" s="588"/>
      <c r="J61" s="588"/>
      <c r="K61" s="588" t="s">
        <v>202</v>
      </c>
      <c r="L61" s="588"/>
      <c r="M61" s="588"/>
      <c r="N61" s="588"/>
      <c r="O61" s="588"/>
      <c r="P61" s="588"/>
      <c r="Q61" s="390" t="s">
        <v>149</v>
      </c>
      <c r="R61" s="390" t="s">
        <v>203</v>
      </c>
      <c r="S61" s="390" t="s">
        <v>108</v>
      </c>
      <c r="T61" s="390" t="s">
        <v>248</v>
      </c>
      <c r="U61" s="390" t="s">
        <v>249</v>
      </c>
      <c r="V61" s="390" t="s">
        <v>108</v>
      </c>
      <c r="W61" s="390" t="s">
        <v>109</v>
      </c>
      <c r="X61" s="482" t="s">
        <v>75</v>
      </c>
      <c r="Y61" s="484"/>
      <c r="Z61" s="485"/>
      <c r="AA61" s="4"/>
    </row>
    <row r="62" spans="1:27" s="58" customFormat="1">
      <c r="A62" s="312"/>
      <c r="B62" s="481"/>
      <c r="C62" s="483"/>
      <c r="D62" s="588"/>
      <c r="E62" s="588"/>
      <c r="F62" s="588"/>
      <c r="G62" s="588"/>
      <c r="H62" s="588"/>
      <c r="I62" s="588"/>
      <c r="J62" s="588"/>
      <c r="K62" s="588"/>
      <c r="L62" s="588"/>
      <c r="M62" s="588"/>
      <c r="N62" s="588"/>
      <c r="O62" s="588"/>
      <c r="P62" s="588"/>
      <c r="Q62" s="390" t="s">
        <v>23</v>
      </c>
      <c r="R62" s="390" t="s">
        <v>23</v>
      </c>
      <c r="S62" s="390" t="s">
        <v>110</v>
      </c>
      <c r="T62" s="455">
        <v>0.3</v>
      </c>
      <c r="U62" s="390"/>
      <c r="V62" s="390" t="s">
        <v>110</v>
      </c>
      <c r="W62" s="390" t="s">
        <v>110</v>
      </c>
      <c r="X62" s="483"/>
      <c r="Y62" s="486"/>
      <c r="Z62" s="487"/>
      <c r="AA62" s="4"/>
    </row>
    <row r="63" spans="1:27" s="58" customFormat="1" ht="17.45">
      <c r="A63" s="312"/>
      <c r="B63" s="6" t="s">
        <v>183</v>
      </c>
      <c r="C63" s="5" t="s">
        <v>184</v>
      </c>
      <c r="D63" s="625" t="s">
        <v>250</v>
      </c>
      <c r="E63" s="626"/>
      <c r="F63" s="626"/>
      <c r="G63" s="626"/>
      <c r="H63" s="626"/>
      <c r="I63" s="626"/>
      <c r="J63" s="626"/>
      <c r="K63" s="626"/>
      <c r="L63" s="626"/>
      <c r="M63" s="626"/>
      <c r="N63" s="626"/>
      <c r="O63" s="626"/>
      <c r="P63" s="627"/>
      <c r="Q63" s="100"/>
      <c r="R63" s="46"/>
      <c r="S63" s="45"/>
      <c r="T63" s="18"/>
      <c r="U63" s="18"/>
      <c r="V63" s="17">
        <v>73.13</v>
      </c>
      <c r="W63" s="16">
        <f>SUM(V63)</f>
        <v>73.13</v>
      </c>
      <c r="X63" s="488"/>
      <c r="Y63" s="489"/>
      <c r="Z63" s="490"/>
      <c r="AA63" s="4"/>
    </row>
    <row r="64" spans="1:27" s="58" customFormat="1" ht="15.6">
      <c r="A64" s="312"/>
      <c r="B64" s="6"/>
      <c r="C64" s="5"/>
      <c r="D64" s="37"/>
      <c r="E64" s="40"/>
      <c r="F64" s="40"/>
      <c r="G64" s="40"/>
      <c r="H64" s="601"/>
      <c r="I64" s="601"/>
      <c r="J64" s="601"/>
      <c r="K64" s="601"/>
      <c r="L64" s="601"/>
      <c r="M64" s="40"/>
      <c r="N64" s="40"/>
      <c r="O64" s="41"/>
      <c r="P64" s="38"/>
      <c r="Q64" s="16"/>
      <c r="R64" s="43"/>
      <c r="S64" s="16"/>
      <c r="T64" s="19"/>
      <c r="U64" s="19"/>
      <c r="V64" s="16"/>
      <c r="W64" s="16"/>
      <c r="X64" s="298" t="s">
        <v>96</v>
      </c>
      <c r="Y64" s="299">
        <v>73.13</v>
      </c>
      <c r="Z64" s="306" t="s">
        <v>111</v>
      </c>
      <c r="AA64" s="4"/>
    </row>
    <row r="65" spans="1:27" s="58" customFormat="1" ht="15.6">
      <c r="A65" s="312"/>
      <c r="B65" s="10"/>
      <c r="C65" s="76"/>
      <c r="D65" s="37"/>
      <c r="E65" s="40"/>
      <c r="F65" s="40"/>
      <c r="G65" s="40"/>
      <c r="H65" s="601"/>
      <c r="I65" s="601"/>
      <c r="J65" s="601"/>
      <c r="K65" s="601"/>
      <c r="L65" s="601"/>
      <c r="M65" s="40"/>
      <c r="N65" s="40"/>
      <c r="O65" s="41"/>
      <c r="P65" s="38"/>
      <c r="Q65" s="16"/>
      <c r="R65" s="44"/>
      <c r="S65" s="14"/>
      <c r="T65" s="13"/>
      <c r="U65" s="13"/>
      <c r="V65" s="12"/>
      <c r="W65" s="11"/>
      <c r="X65" s="298" t="s">
        <v>98</v>
      </c>
      <c r="Y65" s="299">
        <f>SUM(W67)</f>
        <v>73.13</v>
      </c>
      <c r="Z65" s="446" t="s">
        <v>111</v>
      </c>
      <c r="AA65" s="4"/>
    </row>
    <row r="66" spans="1:27" s="58" customFormat="1" ht="15.6">
      <c r="A66" s="312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566"/>
      <c r="N66" s="566"/>
      <c r="O66" s="566"/>
      <c r="P66" s="566"/>
      <c r="Q66" s="566"/>
      <c r="R66" s="566"/>
      <c r="S66" s="566"/>
      <c r="T66" s="566"/>
      <c r="U66" s="566"/>
      <c r="V66" s="566"/>
      <c r="W66" s="74"/>
      <c r="X66" s="298" t="s">
        <v>100</v>
      </c>
      <c r="Y66" s="299">
        <v>73.13</v>
      </c>
      <c r="Z66" s="446" t="s">
        <v>111</v>
      </c>
      <c r="AA66" s="4"/>
    </row>
    <row r="67" spans="1:27" ht="15" customHeight="1">
      <c r="B67" s="566" t="s">
        <v>103</v>
      </c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6"/>
      <c r="N67" s="566"/>
      <c r="O67" s="566"/>
      <c r="P67" s="566"/>
      <c r="Q67" s="566"/>
      <c r="R67" s="566"/>
      <c r="S67" s="566"/>
      <c r="T67" s="566"/>
      <c r="U67" s="566"/>
      <c r="V67" s="566"/>
      <c r="W67" s="74">
        <f>SUM(W63:W66)</f>
        <v>73.13</v>
      </c>
      <c r="X67" s="447" t="s">
        <v>102</v>
      </c>
      <c r="Y67" s="299">
        <f>Y65-Y66</f>
        <v>0</v>
      </c>
      <c r="Z67" s="449" t="s">
        <v>111</v>
      </c>
      <c r="AA67" s="4"/>
    </row>
    <row r="68" spans="1:27" s="2" customFormat="1">
      <c r="W68" s="3"/>
    </row>
    <row r="69" spans="1:27" s="2" customFormat="1">
      <c r="W69" s="3"/>
    </row>
    <row r="70" spans="1:27" s="2" customFormat="1">
      <c r="W70" s="3"/>
    </row>
    <row r="71" spans="1:27" s="1" customFormat="1">
      <c r="D71" s="504" t="s">
        <v>112</v>
      </c>
      <c r="E71" s="504"/>
      <c r="F71" s="504"/>
      <c r="G71" s="504"/>
      <c r="H71" s="504"/>
      <c r="T71" s="504" t="s">
        <v>113</v>
      </c>
      <c r="U71" s="504"/>
    </row>
    <row r="72" spans="1:27" s="1" customFormat="1">
      <c r="D72" s="471" t="s">
        <v>253</v>
      </c>
      <c r="E72" s="471"/>
      <c r="F72" s="471"/>
      <c r="G72" s="471"/>
      <c r="H72" s="471"/>
      <c r="I72" s="75"/>
      <c r="J72" s="75"/>
      <c r="K72" s="471"/>
      <c r="L72" s="471"/>
      <c r="M72" s="75"/>
      <c r="N72" s="75"/>
      <c r="T72" s="471" t="s">
        <v>115</v>
      </c>
      <c r="U72" s="471"/>
    </row>
    <row r="73" spans="1:27" s="1" customFormat="1">
      <c r="D73" s="471" t="s">
        <v>116</v>
      </c>
      <c r="E73" s="471"/>
      <c r="F73" s="471"/>
      <c r="G73" s="471"/>
      <c r="H73" s="471"/>
      <c r="T73" s="471" t="s">
        <v>117</v>
      </c>
      <c r="U73" s="471"/>
    </row>
    <row r="74" spans="1:27" s="2" customFormat="1" ht="15.6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4"/>
      <c r="X74" s="55"/>
      <c r="Y74" s="55"/>
      <c r="Z74" s="55"/>
      <c r="AA74" s="4"/>
    </row>
    <row r="75" spans="1:27" ht="20.100000000000001" customHeight="1">
      <c r="A75" s="311"/>
      <c r="B75" s="516"/>
      <c r="C75" s="517"/>
      <c r="D75" s="517"/>
      <c r="E75" s="517"/>
      <c r="F75" s="517"/>
      <c r="G75" s="517"/>
      <c r="H75" s="517"/>
      <c r="I75" s="518"/>
      <c r="J75" s="614" t="s">
        <v>50</v>
      </c>
      <c r="K75" s="615"/>
      <c r="L75" s="615"/>
      <c r="M75" s="615"/>
      <c r="N75" s="615"/>
      <c r="O75" s="615"/>
      <c r="P75" s="615"/>
      <c r="Q75" s="615"/>
      <c r="R75" s="615"/>
      <c r="S75" s="615"/>
      <c r="T75" s="615"/>
      <c r="U75" s="616"/>
      <c r="V75" s="525"/>
      <c r="W75" s="526"/>
      <c r="X75" s="526"/>
      <c r="Y75" s="526"/>
      <c r="Z75" s="527"/>
      <c r="AA75" s="1"/>
    </row>
    <row r="76" spans="1:27" ht="20.100000000000001" customHeight="1">
      <c r="A76" s="311"/>
      <c r="B76" s="554"/>
      <c r="C76" s="555"/>
      <c r="D76" s="555"/>
      <c r="E76" s="555"/>
      <c r="F76" s="555"/>
      <c r="G76" s="555"/>
      <c r="H76" s="555"/>
      <c r="I76" s="556"/>
      <c r="J76" s="617"/>
      <c r="K76" s="618"/>
      <c r="L76" s="618"/>
      <c r="M76" s="618"/>
      <c r="N76" s="618"/>
      <c r="O76" s="618"/>
      <c r="P76" s="618"/>
      <c r="Q76" s="618"/>
      <c r="R76" s="618"/>
      <c r="S76" s="618"/>
      <c r="T76" s="618"/>
      <c r="U76" s="619"/>
      <c r="V76" s="560"/>
      <c r="W76" s="561"/>
      <c r="X76" s="561"/>
      <c r="Y76" s="561"/>
      <c r="Z76" s="562"/>
      <c r="AA76" s="1"/>
    </row>
    <row r="77" spans="1:27" ht="15.6">
      <c r="A77" s="311"/>
      <c r="B77" s="534" t="s">
        <v>51</v>
      </c>
      <c r="C77" s="620" t="str">
        <f>C4</f>
        <v>INFRAESTRUTURA URBANA - PAVIMENTAÇÃO ASFÁLTICA
E DRENAGEM DE ÁGUAS PLUVIAIS</v>
      </c>
      <c r="D77" s="535"/>
      <c r="E77" s="535"/>
      <c r="F77" s="535"/>
      <c r="G77" s="535"/>
      <c r="H77" s="535"/>
      <c r="I77" s="535"/>
      <c r="J77" s="535"/>
      <c r="K77" s="535"/>
      <c r="L77" s="535"/>
      <c r="M77" s="536"/>
      <c r="N77" s="539" t="s">
        <v>53</v>
      </c>
      <c r="O77" s="539"/>
      <c r="P77" s="539"/>
      <c r="Q77" s="539"/>
      <c r="R77" s="539"/>
      <c r="S77" s="539"/>
      <c r="T77" s="539"/>
      <c r="U77" s="550" t="s">
        <v>4</v>
      </c>
      <c r="V77" s="551"/>
      <c r="W77" s="543" t="str">
        <f>W4</f>
        <v>Rainha Construtora Ltda-ME</v>
      </c>
      <c r="X77" s="544"/>
      <c r="Y77" s="544"/>
      <c r="Z77" s="545"/>
      <c r="AA77" s="1"/>
    </row>
    <row r="78" spans="1:27" ht="15.6">
      <c r="A78" s="311"/>
      <c r="B78" s="534"/>
      <c r="C78" s="621"/>
      <c r="D78" s="537"/>
      <c r="E78" s="537"/>
      <c r="F78" s="537"/>
      <c r="G78" s="537"/>
      <c r="H78" s="537"/>
      <c r="I78" s="537"/>
      <c r="J78" s="537"/>
      <c r="K78" s="537"/>
      <c r="L78" s="537"/>
      <c r="M78" s="538"/>
      <c r="N78" s="539"/>
      <c r="O78" s="539"/>
      <c r="P78" s="539"/>
      <c r="Q78" s="539"/>
      <c r="R78" s="539"/>
      <c r="S78" s="539"/>
      <c r="T78" s="539"/>
      <c r="U78" s="541" t="s">
        <v>197</v>
      </c>
      <c r="V78" s="542"/>
      <c r="W78" s="543" t="str">
        <f>W5</f>
        <v>854380/2017 MTUR/CAIXA       PROPOSTA 91547/2017</v>
      </c>
      <c r="X78" s="544"/>
      <c r="Y78" s="544"/>
      <c r="Z78" s="545"/>
      <c r="AA78" s="1"/>
    </row>
    <row r="79" spans="1:27" ht="15.6">
      <c r="A79" s="311"/>
      <c r="B79" s="445" t="s">
        <v>57</v>
      </c>
      <c r="C79" s="622" t="str">
        <f>C6</f>
        <v>Vila Machado e Centro no municipio de Bonito-MS</v>
      </c>
      <c r="D79" s="623"/>
      <c r="E79" s="623"/>
      <c r="F79" s="623"/>
      <c r="G79" s="623"/>
      <c r="H79" s="623"/>
      <c r="I79" s="623"/>
      <c r="J79" s="623"/>
      <c r="K79" s="623"/>
      <c r="L79" s="623"/>
      <c r="M79" s="624"/>
      <c r="N79" s="539"/>
      <c r="O79" s="539"/>
      <c r="P79" s="539"/>
      <c r="Q79" s="539"/>
      <c r="R79" s="539"/>
      <c r="S79" s="539"/>
      <c r="T79" s="539"/>
      <c r="U79" s="541" t="s">
        <v>254</v>
      </c>
      <c r="V79" s="542"/>
      <c r="W79" s="543" t="str">
        <f>W6</f>
        <v>001/2019</v>
      </c>
      <c r="X79" s="544"/>
      <c r="Y79" s="544"/>
      <c r="Z79" s="545"/>
      <c r="AA79" s="1"/>
    </row>
    <row r="80" spans="1:27" ht="15.6">
      <c r="A80" s="311"/>
      <c r="B80" s="445" t="s">
        <v>61</v>
      </c>
      <c r="C80" s="622" t="str">
        <f>C7</f>
        <v>12 meses</v>
      </c>
      <c r="D80" s="623"/>
      <c r="E80" s="623"/>
      <c r="F80" s="623"/>
      <c r="G80" s="623"/>
      <c r="H80" s="623"/>
      <c r="I80" s="623"/>
      <c r="J80" s="623"/>
      <c r="K80" s="623"/>
      <c r="L80" s="623"/>
      <c r="M80" s="624"/>
      <c r="N80" s="539"/>
      <c r="O80" s="539"/>
      <c r="P80" s="539"/>
      <c r="Q80" s="539"/>
      <c r="R80" s="539"/>
      <c r="S80" s="539"/>
      <c r="T80" s="539"/>
      <c r="U80" s="548" t="str">
        <f>U7</f>
        <v>Período da Medição:</v>
      </c>
      <c r="V80" s="549"/>
      <c r="W80" s="543" t="e">
        <f>W7</f>
        <v>#REF!</v>
      </c>
      <c r="X80" s="544"/>
      <c r="Y80" s="544"/>
      <c r="Z80" s="545"/>
      <c r="AA80" s="1"/>
    </row>
    <row r="81" spans="1:27" ht="15.6">
      <c r="B81" s="32" t="s">
        <v>64</v>
      </c>
      <c r="C81" s="622" t="str">
        <f>C8</f>
        <v>8ª</v>
      </c>
      <c r="D81" s="623"/>
      <c r="E81" s="623"/>
      <c r="F81" s="623"/>
      <c r="G81" s="623"/>
      <c r="H81" s="623"/>
      <c r="I81" s="623"/>
      <c r="J81" s="623"/>
      <c r="K81" s="623"/>
      <c r="L81" s="623"/>
      <c r="M81" s="624"/>
      <c r="N81" s="540"/>
      <c r="O81" s="540"/>
      <c r="P81" s="540"/>
      <c r="Q81" s="540"/>
      <c r="R81" s="540"/>
      <c r="S81" s="540"/>
      <c r="T81" s="540"/>
      <c r="U81" s="31"/>
      <c r="V81" s="31"/>
      <c r="W81" s="31"/>
      <c r="X81" s="31"/>
      <c r="Y81" s="31"/>
      <c r="Z81" s="303"/>
      <c r="AA81" s="1"/>
    </row>
    <row r="82" spans="1:27" ht="15.6">
      <c r="B82" s="294" t="s">
        <v>255</v>
      </c>
      <c r="C82" s="505" t="s">
        <v>256</v>
      </c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456"/>
      <c r="O82" s="456"/>
      <c r="P82" s="456"/>
      <c r="Q82" s="456"/>
      <c r="R82" s="456"/>
      <c r="S82" s="456"/>
      <c r="T82" s="456"/>
      <c r="U82" s="456"/>
      <c r="V82" s="456"/>
      <c r="W82" s="456"/>
      <c r="X82" s="456"/>
      <c r="Y82" s="456"/>
      <c r="Z82" s="457"/>
      <c r="AA82" s="1"/>
    </row>
    <row r="83" spans="1:27" ht="21.95" customHeight="1">
      <c r="A83" s="313"/>
      <c r="B83" s="9" t="s">
        <v>257</v>
      </c>
      <c r="C83" s="511" t="str">
        <f>C82</f>
        <v>IMPLANTAÇÃO</v>
      </c>
      <c r="D83" s="512"/>
      <c r="E83" s="512"/>
      <c r="F83" s="512"/>
      <c r="G83" s="512"/>
      <c r="H83" s="512"/>
      <c r="I83" s="512"/>
      <c r="J83" s="512"/>
      <c r="K83" s="512"/>
      <c r="L83" s="512"/>
      <c r="M83" s="513"/>
      <c r="N83" s="68" t="s">
        <v>68</v>
      </c>
      <c r="O83" s="69"/>
      <c r="P83" s="69"/>
      <c r="Q83" s="475"/>
      <c r="R83" s="476"/>
      <c r="S83" s="477" t="e">
        <f>#REF!</f>
        <v>#REF!</v>
      </c>
      <c r="T83" s="478"/>
      <c r="U83" s="478"/>
      <c r="V83" s="478"/>
      <c r="W83" s="478"/>
      <c r="X83" s="478"/>
      <c r="Y83" s="478"/>
      <c r="Z83" s="479"/>
      <c r="AA83" s="1"/>
    </row>
    <row r="84" spans="1:27">
      <c r="B84" s="480" t="s">
        <v>70</v>
      </c>
      <c r="C84" s="482" t="s">
        <v>71</v>
      </c>
      <c r="D84" s="588" t="s">
        <v>201</v>
      </c>
      <c r="E84" s="588"/>
      <c r="F84" s="588"/>
      <c r="G84" s="588"/>
      <c r="H84" s="588"/>
      <c r="I84" s="588"/>
      <c r="J84" s="588"/>
      <c r="K84" s="588" t="s">
        <v>202</v>
      </c>
      <c r="L84" s="588"/>
      <c r="M84" s="588"/>
      <c r="N84" s="588"/>
      <c r="O84" s="588"/>
      <c r="P84" s="588"/>
      <c r="Q84" s="390" t="s">
        <v>149</v>
      </c>
      <c r="R84" s="390" t="s">
        <v>203</v>
      </c>
      <c r="S84" s="390" t="s">
        <v>73</v>
      </c>
      <c r="T84" s="390"/>
      <c r="U84" s="390"/>
      <c r="V84" s="390" t="s">
        <v>73</v>
      </c>
      <c r="W84" s="390" t="s">
        <v>74</v>
      </c>
      <c r="X84" s="482" t="s">
        <v>75</v>
      </c>
      <c r="Y84" s="484"/>
      <c r="Z84" s="485"/>
      <c r="AA84" s="1"/>
    </row>
    <row r="85" spans="1:27">
      <c r="B85" s="481"/>
      <c r="C85" s="483"/>
      <c r="D85" s="588"/>
      <c r="E85" s="588"/>
      <c r="F85" s="588"/>
      <c r="G85" s="588"/>
      <c r="H85" s="588"/>
      <c r="I85" s="588"/>
      <c r="J85" s="588"/>
      <c r="K85" s="588"/>
      <c r="L85" s="588"/>
      <c r="M85" s="588"/>
      <c r="N85" s="588"/>
      <c r="O85" s="588"/>
      <c r="P85" s="588"/>
      <c r="Q85" s="390" t="s">
        <v>23</v>
      </c>
      <c r="R85" s="390" t="s">
        <v>23</v>
      </c>
      <c r="S85" s="390" t="s">
        <v>76</v>
      </c>
      <c r="T85" s="390"/>
      <c r="U85" s="390"/>
      <c r="V85" s="390" t="s">
        <v>76</v>
      </c>
      <c r="W85" s="390" t="str">
        <f>V85</f>
        <v>(m²)</v>
      </c>
      <c r="X85" s="483"/>
      <c r="Y85" s="486"/>
      <c r="Z85" s="487"/>
      <c r="AA85" s="1"/>
    </row>
    <row r="86" spans="1:27" ht="15.95" customHeight="1">
      <c r="A86" s="339" t="s">
        <v>231</v>
      </c>
      <c r="B86" s="342" t="s">
        <v>181</v>
      </c>
      <c r="C86" s="331" t="s">
        <v>182</v>
      </c>
      <c r="D86" s="607">
        <v>0</v>
      </c>
      <c r="E86" s="608"/>
      <c r="F86" s="609" t="s">
        <v>232</v>
      </c>
      <c r="G86" s="610"/>
      <c r="H86" s="611">
        <v>8.99</v>
      </c>
      <c r="I86" s="612"/>
      <c r="J86" s="343" t="s">
        <v>233</v>
      </c>
      <c r="K86" s="607">
        <v>3</v>
      </c>
      <c r="L86" s="608"/>
      <c r="M86" s="609" t="s">
        <v>232</v>
      </c>
      <c r="N86" s="610"/>
      <c r="O86" s="611">
        <v>15.02</v>
      </c>
      <c r="P86" s="612"/>
      <c r="Q86" s="45">
        <f t="shared" ref="Q86:Q91" si="6">((K86-D86)*20)+(O86-H86)</f>
        <v>66.03</v>
      </c>
      <c r="R86" s="315">
        <v>7.44</v>
      </c>
      <c r="S86" s="349">
        <v>923.12</v>
      </c>
      <c r="T86" s="351"/>
      <c r="U86" s="318"/>
      <c r="V86" s="344">
        <f>SUM(S86)</f>
        <v>923.12</v>
      </c>
      <c r="W86" s="45">
        <f>V86</f>
        <v>923.12</v>
      </c>
      <c r="X86" s="488"/>
      <c r="Y86" s="489"/>
      <c r="Z86" s="490"/>
      <c r="AA86" s="1"/>
    </row>
    <row r="87" spans="1:27" ht="15.95" customHeight="1">
      <c r="A87" s="340" t="s">
        <v>234</v>
      </c>
      <c r="B87" s="6" t="s">
        <v>181</v>
      </c>
      <c r="C87" s="332" t="s">
        <v>182</v>
      </c>
      <c r="D87" s="583">
        <v>0</v>
      </c>
      <c r="E87" s="585"/>
      <c r="F87" s="602" t="s">
        <v>232</v>
      </c>
      <c r="G87" s="603"/>
      <c r="H87" s="604">
        <v>3.51</v>
      </c>
      <c r="I87" s="605"/>
      <c r="J87" s="337" t="s">
        <v>233</v>
      </c>
      <c r="K87" s="583">
        <v>11</v>
      </c>
      <c r="L87" s="585"/>
      <c r="M87" s="602" t="s">
        <v>232</v>
      </c>
      <c r="N87" s="603"/>
      <c r="O87" s="604">
        <v>3.51</v>
      </c>
      <c r="P87" s="605"/>
      <c r="Q87" s="16">
        <f t="shared" si="6"/>
        <v>220</v>
      </c>
      <c r="R87" s="330">
        <v>7.44</v>
      </c>
      <c r="S87" s="19">
        <v>1919.2200000000003</v>
      </c>
      <c r="T87" s="352"/>
      <c r="U87" s="289"/>
      <c r="V87" s="17">
        <f t="shared" ref="V87:V94" si="7">SUM(S87)</f>
        <v>1919.2200000000003</v>
      </c>
      <c r="W87" s="16">
        <f t="shared" ref="W87:W97" si="8">SUM(W86,V87)</f>
        <v>2842.34</v>
      </c>
      <c r="X87" s="108"/>
      <c r="Y87" s="109"/>
      <c r="Z87" s="305"/>
      <c r="AA87" s="1"/>
    </row>
    <row r="88" spans="1:27" ht="15.95" customHeight="1">
      <c r="A88" s="341" t="s">
        <v>235</v>
      </c>
      <c r="B88" s="6" t="s">
        <v>183</v>
      </c>
      <c r="C88" s="332" t="s">
        <v>184</v>
      </c>
      <c r="D88" s="583">
        <v>0</v>
      </c>
      <c r="E88" s="585"/>
      <c r="F88" s="602" t="s">
        <v>232</v>
      </c>
      <c r="G88" s="603"/>
      <c r="H88" s="604">
        <v>3.5</v>
      </c>
      <c r="I88" s="605"/>
      <c r="J88" s="337" t="s">
        <v>233</v>
      </c>
      <c r="K88" s="583">
        <v>18</v>
      </c>
      <c r="L88" s="585"/>
      <c r="M88" s="602" t="s">
        <v>232</v>
      </c>
      <c r="N88" s="603"/>
      <c r="O88" s="604">
        <v>7.58</v>
      </c>
      <c r="P88" s="605"/>
      <c r="Q88" s="16">
        <f t="shared" si="6"/>
        <v>364.08</v>
      </c>
      <c r="R88" s="330">
        <v>7.44</v>
      </c>
      <c r="S88" s="350">
        <v>2734.51</v>
      </c>
      <c r="T88" s="353"/>
      <c r="U88" s="289"/>
      <c r="V88" s="17">
        <f t="shared" si="7"/>
        <v>2734.51</v>
      </c>
      <c r="W88" s="16">
        <f t="shared" si="8"/>
        <v>5576.85</v>
      </c>
      <c r="X88" s="298" t="s">
        <v>96</v>
      </c>
      <c r="Y88" s="299" t="e">
        <f>#REF!</f>
        <v>#REF!</v>
      </c>
      <c r="Z88" s="306" t="str">
        <f>X98</f>
        <v>m²</v>
      </c>
      <c r="AA88" s="1"/>
    </row>
    <row r="89" spans="1:27" ht="15.95" customHeight="1">
      <c r="A89" s="341" t="s">
        <v>236</v>
      </c>
      <c r="B89" s="6" t="s">
        <v>181</v>
      </c>
      <c r="C89" s="332" t="s">
        <v>182</v>
      </c>
      <c r="D89" s="583">
        <v>0</v>
      </c>
      <c r="E89" s="585"/>
      <c r="F89" s="602" t="s">
        <v>232</v>
      </c>
      <c r="G89" s="603"/>
      <c r="H89" s="604">
        <v>17.559999999999999</v>
      </c>
      <c r="I89" s="605"/>
      <c r="J89" s="337" t="s">
        <v>233</v>
      </c>
      <c r="K89" s="583">
        <v>6</v>
      </c>
      <c r="L89" s="585"/>
      <c r="M89" s="602" t="s">
        <v>232</v>
      </c>
      <c r="N89" s="603"/>
      <c r="O89" s="604">
        <v>4.93</v>
      </c>
      <c r="P89" s="605"/>
      <c r="Q89" s="16">
        <f t="shared" si="6"/>
        <v>107.37</v>
      </c>
      <c r="R89" s="330">
        <v>7.44</v>
      </c>
      <c r="S89" s="19">
        <v>926.16</v>
      </c>
      <c r="T89" s="353"/>
      <c r="U89" s="289"/>
      <c r="V89" s="17">
        <f t="shared" si="7"/>
        <v>926.16</v>
      </c>
      <c r="W89" s="16">
        <f t="shared" si="8"/>
        <v>6503.01</v>
      </c>
      <c r="X89" s="298" t="s">
        <v>98</v>
      </c>
      <c r="Y89" s="299">
        <f>W98</f>
        <v>15291.78</v>
      </c>
      <c r="Z89" s="446" t="str">
        <f>X98</f>
        <v>m²</v>
      </c>
      <c r="AA89" s="1"/>
    </row>
    <row r="90" spans="1:27" ht="15.95" customHeight="1">
      <c r="A90" s="341" t="s">
        <v>237</v>
      </c>
      <c r="B90" s="6" t="s">
        <v>181</v>
      </c>
      <c r="C90" s="332" t="s">
        <v>182</v>
      </c>
      <c r="D90" s="583">
        <v>0</v>
      </c>
      <c r="E90" s="585"/>
      <c r="F90" s="602" t="s">
        <v>232</v>
      </c>
      <c r="G90" s="603"/>
      <c r="H90" s="604">
        <v>0</v>
      </c>
      <c r="I90" s="605"/>
      <c r="J90" s="337" t="s">
        <v>233</v>
      </c>
      <c r="K90" s="583">
        <v>6</v>
      </c>
      <c r="L90" s="585"/>
      <c r="M90" s="602" t="s">
        <v>232</v>
      </c>
      <c r="N90" s="603"/>
      <c r="O90" s="604">
        <v>1.49</v>
      </c>
      <c r="P90" s="606"/>
      <c r="Q90" s="16">
        <f t="shared" si="6"/>
        <v>121.49</v>
      </c>
      <c r="R90" s="330">
        <v>7.44</v>
      </c>
      <c r="S90" s="19">
        <v>1018.05</v>
      </c>
      <c r="T90" s="353"/>
      <c r="U90" s="289"/>
      <c r="V90" s="17">
        <f t="shared" si="7"/>
        <v>1018.05</v>
      </c>
      <c r="W90" s="16">
        <f t="shared" si="8"/>
        <v>7521.06</v>
      </c>
      <c r="X90" s="298" t="s">
        <v>100</v>
      </c>
      <c r="Y90" s="299">
        <v>15291.78</v>
      </c>
      <c r="Z90" s="446" t="str">
        <f>X98</f>
        <v>m²</v>
      </c>
      <c r="AA90" s="1"/>
    </row>
    <row r="91" spans="1:27" ht="15.95" customHeight="1">
      <c r="A91" s="341" t="s">
        <v>238</v>
      </c>
      <c r="B91" s="6" t="s">
        <v>181</v>
      </c>
      <c r="C91" s="332" t="s">
        <v>182</v>
      </c>
      <c r="D91" s="583">
        <v>0</v>
      </c>
      <c r="E91" s="585"/>
      <c r="F91" s="602" t="s">
        <v>232</v>
      </c>
      <c r="G91" s="603"/>
      <c r="H91" s="604">
        <v>0</v>
      </c>
      <c r="I91" s="605"/>
      <c r="J91" s="337" t="s">
        <v>233</v>
      </c>
      <c r="K91" s="583">
        <v>5</v>
      </c>
      <c r="L91" s="585"/>
      <c r="M91" s="602" t="s">
        <v>232</v>
      </c>
      <c r="N91" s="603"/>
      <c r="O91" s="604">
        <v>14.91</v>
      </c>
      <c r="P91" s="606"/>
      <c r="Q91" s="16">
        <f t="shared" si="6"/>
        <v>114.91</v>
      </c>
      <c r="R91" s="330">
        <v>7.44</v>
      </c>
      <c r="S91" s="19">
        <v>969.09</v>
      </c>
      <c r="T91" s="353"/>
      <c r="U91" s="289"/>
      <c r="V91" s="17">
        <f t="shared" si="7"/>
        <v>969.09</v>
      </c>
      <c r="W91" s="16">
        <f t="shared" si="8"/>
        <v>8490.15</v>
      </c>
      <c r="X91" s="447" t="s">
        <v>102</v>
      </c>
      <c r="Y91" s="299">
        <f>Y89-Y90</f>
        <v>0</v>
      </c>
      <c r="Z91" s="449" t="str">
        <f>X98</f>
        <v>m²</v>
      </c>
      <c r="AA91" s="1"/>
    </row>
    <row r="92" spans="1:27" ht="15.95" customHeight="1">
      <c r="A92" s="341" t="s">
        <v>239</v>
      </c>
      <c r="B92" s="6" t="s">
        <v>183</v>
      </c>
      <c r="C92" s="332" t="s">
        <v>184</v>
      </c>
      <c r="D92" s="583">
        <v>0</v>
      </c>
      <c r="E92" s="585"/>
      <c r="F92" s="602" t="s">
        <v>232</v>
      </c>
      <c r="G92" s="603"/>
      <c r="H92" s="604">
        <v>8.83</v>
      </c>
      <c r="I92" s="605"/>
      <c r="J92" s="337" t="s">
        <v>233</v>
      </c>
      <c r="K92" s="583">
        <v>10</v>
      </c>
      <c r="L92" s="585"/>
      <c r="M92" s="602" t="s">
        <v>232</v>
      </c>
      <c r="N92" s="603"/>
      <c r="O92" s="604">
        <v>4.04</v>
      </c>
      <c r="P92" s="606"/>
      <c r="Q92" s="16">
        <f>((K92-D92)*20)+(O92-H92)</f>
        <v>195.21</v>
      </c>
      <c r="R92" s="330">
        <v>7.44</v>
      </c>
      <c r="S92" s="19">
        <v>1682.15</v>
      </c>
      <c r="T92" s="103"/>
      <c r="U92" s="18"/>
      <c r="V92" s="17">
        <f t="shared" si="7"/>
        <v>1682.15</v>
      </c>
      <c r="W92" s="16">
        <f t="shared" si="8"/>
        <v>10172.299999999999</v>
      </c>
      <c r="X92" s="326"/>
      <c r="Y92" s="327"/>
      <c r="Z92" s="328"/>
      <c r="AA92" s="1"/>
    </row>
    <row r="93" spans="1:27" ht="15.95" customHeight="1">
      <c r="A93" s="341" t="s">
        <v>240</v>
      </c>
      <c r="B93" s="6" t="s">
        <v>183</v>
      </c>
      <c r="C93" s="332" t="s">
        <v>184</v>
      </c>
      <c r="D93" s="583">
        <v>0</v>
      </c>
      <c r="E93" s="585"/>
      <c r="F93" s="602" t="s">
        <v>232</v>
      </c>
      <c r="G93" s="603"/>
      <c r="H93" s="604">
        <v>17.03</v>
      </c>
      <c r="I93" s="605"/>
      <c r="J93" s="337" t="s">
        <v>233</v>
      </c>
      <c r="K93" s="583">
        <v>6</v>
      </c>
      <c r="L93" s="585"/>
      <c r="M93" s="602" t="s">
        <v>232</v>
      </c>
      <c r="N93" s="603"/>
      <c r="O93" s="604">
        <v>10.43</v>
      </c>
      <c r="P93" s="606"/>
      <c r="Q93" s="338">
        <v>113.4</v>
      </c>
      <c r="R93" s="103">
        <v>7.44</v>
      </c>
      <c r="S93" s="19">
        <v>966.67</v>
      </c>
      <c r="T93" s="19"/>
      <c r="U93" s="18"/>
      <c r="V93" s="17">
        <f t="shared" si="7"/>
        <v>966.67</v>
      </c>
      <c r="W93" s="16">
        <f t="shared" si="8"/>
        <v>11138.97</v>
      </c>
      <c r="X93" s="323"/>
      <c r="Y93" s="324"/>
      <c r="Z93" s="355"/>
      <c r="AA93" s="1"/>
    </row>
    <row r="94" spans="1:27" ht="15.95" customHeight="1">
      <c r="A94" s="341" t="s">
        <v>241</v>
      </c>
      <c r="B94" s="6" t="s">
        <v>183</v>
      </c>
      <c r="C94" s="332" t="s">
        <v>184</v>
      </c>
      <c r="D94" s="583">
        <v>0</v>
      </c>
      <c r="E94" s="585"/>
      <c r="F94" s="602" t="s">
        <v>232</v>
      </c>
      <c r="G94" s="603"/>
      <c r="H94" s="604">
        <v>17.04</v>
      </c>
      <c r="I94" s="605"/>
      <c r="J94" s="337" t="s">
        <v>233</v>
      </c>
      <c r="K94" s="583">
        <v>12</v>
      </c>
      <c r="L94" s="585"/>
      <c r="M94" s="602" t="s">
        <v>232</v>
      </c>
      <c r="N94" s="603"/>
      <c r="O94" s="604">
        <v>3.06</v>
      </c>
      <c r="P94" s="606"/>
      <c r="Q94" s="16">
        <f>((K94-D94)*20)+(O94-H94)</f>
        <v>226.02</v>
      </c>
      <c r="R94" s="103">
        <v>7.44</v>
      </c>
      <c r="S94" s="19">
        <v>1791.7</v>
      </c>
      <c r="T94" s="19"/>
      <c r="U94" s="19"/>
      <c r="V94" s="17">
        <f t="shared" si="7"/>
        <v>1791.7</v>
      </c>
      <c r="W94" s="16">
        <f t="shared" si="8"/>
        <v>12930.67</v>
      </c>
      <c r="X94" s="356"/>
      <c r="Y94" s="357"/>
      <c r="Z94" s="358"/>
      <c r="AA94" s="1"/>
    </row>
    <row r="95" spans="1:27" ht="15.95" customHeight="1">
      <c r="A95" s="341" t="s">
        <v>242</v>
      </c>
      <c r="B95" s="6" t="s">
        <v>187</v>
      </c>
      <c r="C95" s="332" t="s">
        <v>188</v>
      </c>
      <c r="D95" s="583">
        <v>0</v>
      </c>
      <c r="E95" s="585"/>
      <c r="F95" s="602" t="s">
        <v>232</v>
      </c>
      <c r="G95" s="603"/>
      <c r="H95" s="604">
        <v>12.84</v>
      </c>
      <c r="I95" s="605"/>
      <c r="J95" s="337" t="s">
        <v>233</v>
      </c>
      <c r="K95" s="583">
        <v>6</v>
      </c>
      <c r="L95" s="585"/>
      <c r="M95" s="602" t="s">
        <v>232</v>
      </c>
      <c r="N95" s="603"/>
      <c r="O95" s="604">
        <v>0.78</v>
      </c>
      <c r="P95" s="606"/>
      <c r="Q95" s="16">
        <f>((K95-D95)*20)+(O95-H95)</f>
        <v>107.94</v>
      </c>
      <c r="R95" s="330">
        <v>9.44</v>
      </c>
      <c r="S95" s="19">
        <f>1030.36-300</f>
        <v>730.3599999999999</v>
      </c>
      <c r="T95" s="103"/>
      <c r="U95" s="18"/>
      <c r="V95" s="17">
        <f>SUM(S95)</f>
        <v>730.3599999999999</v>
      </c>
      <c r="W95" s="16">
        <f t="shared" si="8"/>
        <v>13661.03</v>
      </c>
      <c r="X95" s="323"/>
      <c r="Y95" s="324"/>
      <c r="Z95" s="329"/>
      <c r="AA95" s="1"/>
    </row>
    <row r="96" spans="1:27" ht="15.95" customHeight="1">
      <c r="A96" s="341" t="s">
        <v>243</v>
      </c>
      <c r="B96" s="6" t="s">
        <v>187</v>
      </c>
      <c r="C96" s="332" t="s">
        <v>188</v>
      </c>
      <c r="D96" s="583">
        <v>0</v>
      </c>
      <c r="E96" s="585"/>
      <c r="F96" s="602" t="s">
        <v>232</v>
      </c>
      <c r="G96" s="603"/>
      <c r="H96" s="604">
        <v>0</v>
      </c>
      <c r="I96" s="605"/>
      <c r="J96" s="337" t="s">
        <v>233</v>
      </c>
      <c r="K96" s="583">
        <v>9</v>
      </c>
      <c r="L96" s="585"/>
      <c r="M96" s="602" t="s">
        <v>232</v>
      </c>
      <c r="N96" s="603"/>
      <c r="O96" s="604">
        <v>5.75</v>
      </c>
      <c r="P96" s="606"/>
      <c r="Q96" s="16">
        <f>((K96-D96)*20)+(O96-H96)</f>
        <v>185.75</v>
      </c>
      <c r="R96" s="330">
        <v>9.44</v>
      </c>
      <c r="S96" s="19">
        <f>1753.48-400</f>
        <v>1353.48</v>
      </c>
      <c r="T96" s="19"/>
      <c r="U96" s="18"/>
      <c r="V96" s="17">
        <f>SUM(S96)</f>
        <v>1353.48</v>
      </c>
      <c r="W96" s="16">
        <f t="shared" si="8"/>
        <v>15014.51</v>
      </c>
      <c r="X96" s="323"/>
      <c r="Y96" s="324"/>
      <c r="Z96" s="355"/>
      <c r="AA96" s="1"/>
    </row>
    <row r="97" spans="1:27" ht="15.95" customHeight="1">
      <c r="A97" s="341" t="s">
        <v>244</v>
      </c>
      <c r="B97" s="6" t="s">
        <v>187</v>
      </c>
      <c r="C97" s="332" t="s">
        <v>188</v>
      </c>
      <c r="D97" s="583">
        <v>1</v>
      </c>
      <c r="E97" s="585"/>
      <c r="F97" s="602" t="s">
        <v>232</v>
      </c>
      <c r="G97" s="603"/>
      <c r="H97" s="604">
        <v>0</v>
      </c>
      <c r="I97" s="605"/>
      <c r="J97" s="337" t="s">
        <v>233</v>
      </c>
      <c r="K97" s="583">
        <v>2</v>
      </c>
      <c r="L97" s="585"/>
      <c r="M97" s="602" t="s">
        <v>232</v>
      </c>
      <c r="N97" s="603"/>
      <c r="O97" s="604">
        <v>17.28</v>
      </c>
      <c r="P97" s="606"/>
      <c r="Q97" s="16">
        <f>((K97-D97)*20)+(O97-H97)</f>
        <v>37.28</v>
      </c>
      <c r="R97" s="330">
        <v>7.44</v>
      </c>
      <c r="S97" s="354">
        <f>277.363-0.093</f>
        <v>277.27</v>
      </c>
      <c r="T97" s="24"/>
      <c r="U97" s="24"/>
      <c r="V97" s="348">
        <f>SUM(S97)</f>
        <v>277.27</v>
      </c>
      <c r="W97" s="16">
        <f t="shared" si="8"/>
        <v>15291.78</v>
      </c>
      <c r="X97" s="359"/>
      <c r="Y97" s="360"/>
      <c r="Z97" s="361"/>
      <c r="AA97" s="1"/>
    </row>
    <row r="98" spans="1:27" ht="15.6">
      <c r="B98" s="496" t="s">
        <v>103</v>
      </c>
      <c r="C98" s="497"/>
      <c r="D98" s="497"/>
      <c r="E98" s="497"/>
      <c r="F98" s="497"/>
      <c r="G98" s="497"/>
      <c r="H98" s="497"/>
      <c r="I98" s="497"/>
      <c r="J98" s="497"/>
      <c r="K98" s="497"/>
      <c r="L98" s="497"/>
      <c r="M98" s="497"/>
      <c r="N98" s="497"/>
      <c r="O98" s="497"/>
      <c r="P98" s="497"/>
      <c r="Q98" s="497"/>
      <c r="R98" s="497"/>
      <c r="S98" s="497"/>
      <c r="T98" s="497"/>
      <c r="U98" s="497"/>
      <c r="V98" s="498"/>
      <c r="W98" s="74">
        <f>TRUNC(SUM(V86:V97),3)</f>
        <v>15291.78</v>
      </c>
      <c r="X98" s="499" t="s">
        <v>104</v>
      </c>
      <c r="Y98" s="500"/>
      <c r="Z98" s="501"/>
      <c r="AA98" s="1"/>
    </row>
    <row r="99" spans="1:27" ht="31.5" customHeight="1">
      <c r="A99" s="282"/>
      <c r="B99" s="9" t="s">
        <v>258</v>
      </c>
      <c r="C99" s="511" t="str">
        <f>C83</f>
        <v>IMPLANTAÇÃO</v>
      </c>
      <c r="D99" s="512"/>
      <c r="E99" s="512"/>
      <c r="F99" s="512"/>
      <c r="G99" s="512"/>
      <c r="H99" s="512"/>
      <c r="I99" s="512"/>
      <c r="J99" s="512"/>
      <c r="K99" s="512"/>
      <c r="L99" s="512"/>
      <c r="M99" s="513"/>
      <c r="N99" s="68" t="s">
        <v>68</v>
      </c>
      <c r="O99" s="69"/>
      <c r="P99" s="69"/>
      <c r="Q99" s="475"/>
      <c r="R99" s="476"/>
      <c r="S99" s="477" t="s">
        <v>259</v>
      </c>
      <c r="T99" s="478"/>
      <c r="U99" s="478"/>
      <c r="V99" s="478"/>
      <c r="W99" s="478"/>
      <c r="X99" s="478"/>
      <c r="Y99" s="478"/>
      <c r="Z99" s="479"/>
      <c r="AA99" s="1"/>
    </row>
    <row r="100" spans="1:27" ht="30">
      <c r="A100" s="282"/>
      <c r="B100" s="480" t="s">
        <v>70</v>
      </c>
      <c r="C100" s="482" t="s">
        <v>71</v>
      </c>
      <c r="D100" s="588" t="s">
        <v>201</v>
      </c>
      <c r="E100" s="588"/>
      <c r="F100" s="588"/>
      <c r="G100" s="588"/>
      <c r="H100" s="588"/>
      <c r="I100" s="588"/>
      <c r="J100" s="588"/>
      <c r="K100" s="588" t="s">
        <v>202</v>
      </c>
      <c r="L100" s="588"/>
      <c r="M100" s="588"/>
      <c r="N100" s="588"/>
      <c r="O100" s="588"/>
      <c r="P100" s="588"/>
      <c r="Q100" s="390" t="s">
        <v>149</v>
      </c>
      <c r="R100" s="390" t="s">
        <v>260</v>
      </c>
      <c r="S100" s="390" t="s">
        <v>141</v>
      </c>
      <c r="T100" s="390"/>
      <c r="U100" s="390"/>
      <c r="V100" s="390" t="s">
        <v>108</v>
      </c>
      <c r="W100" s="390" t="s">
        <v>109</v>
      </c>
      <c r="X100" s="482" t="s">
        <v>75</v>
      </c>
      <c r="Y100" s="484"/>
      <c r="Z100" s="485"/>
      <c r="AA100" s="1"/>
    </row>
    <row r="101" spans="1:27">
      <c r="A101" s="282"/>
      <c r="B101" s="481"/>
      <c r="C101" s="483"/>
      <c r="D101" s="588"/>
      <c r="E101" s="588"/>
      <c r="F101" s="588"/>
      <c r="G101" s="588"/>
      <c r="H101" s="588"/>
      <c r="I101" s="588"/>
      <c r="J101" s="588"/>
      <c r="K101" s="588"/>
      <c r="L101" s="588"/>
      <c r="M101" s="588"/>
      <c r="N101" s="588"/>
      <c r="O101" s="588"/>
      <c r="P101" s="588"/>
      <c r="Q101" s="390" t="s">
        <v>23</v>
      </c>
      <c r="R101" s="390" t="s">
        <v>23</v>
      </c>
      <c r="S101" s="390" t="s">
        <v>23</v>
      </c>
      <c r="T101" s="390"/>
      <c r="U101" s="390"/>
      <c r="V101" s="390" t="s">
        <v>110</v>
      </c>
      <c r="W101" s="390" t="s">
        <v>110</v>
      </c>
      <c r="X101" s="483"/>
      <c r="Y101" s="486"/>
      <c r="Z101" s="487"/>
      <c r="AA101" s="1"/>
    </row>
    <row r="102" spans="1:27" ht="15.95" customHeight="1">
      <c r="A102" s="339" t="s">
        <v>231</v>
      </c>
      <c r="B102" s="342" t="s">
        <v>181</v>
      </c>
      <c r="C102" s="331" t="s">
        <v>182</v>
      </c>
      <c r="D102" s="607">
        <v>0</v>
      </c>
      <c r="E102" s="608"/>
      <c r="F102" s="609" t="s">
        <v>232</v>
      </c>
      <c r="G102" s="610"/>
      <c r="H102" s="611">
        <v>8.99</v>
      </c>
      <c r="I102" s="612"/>
      <c r="J102" s="343" t="s">
        <v>233</v>
      </c>
      <c r="K102" s="607">
        <v>3</v>
      </c>
      <c r="L102" s="608"/>
      <c r="M102" s="609" t="s">
        <v>232</v>
      </c>
      <c r="N102" s="610"/>
      <c r="O102" s="611">
        <v>15.02</v>
      </c>
      <c r="P102" s="612"/>
      <c r="Q102" s="45">
        <f t="shared" ref="Q102:Q113" si="9">((K102-D102)*20)+(O102-H102)</f>
        <v>66.03</v>
      </c>
      <c r="R102" s="46">
        <v>7.24</v>
      </c>
      <c r="S102" s="309">
        <v>0.15</v>
      </c>
      <c r="T102" s="349"/>
      <c r="U102" s="47"/>
      <c r="V102" s="344">
        <f>Q102*R102*S102</f>
        <v>71.708579999999998</v>
      </c>
      <c r="W102" s="45">
        <f>SUM(V102)</f>
        <v>71.708579999999998</v>
      </c>
      <c r="X102" s="488"/>
      <c r="Y102" s="489"/>
      <c r="Z102" s="490"/>
      <c r="AA102" s="1"/>
    </row>
    <row r="103" spans="1:27" ht="15.95" customHeight="1">
      <c r="A103" s="341" t="s">
        <v>234</v>
      </c>
      <c r="B103" s="6" t="s">
        <v>181</v>
      </c>
      <c r="C103" s="332" t="s">
        <v>182</v>
      </c>
      <c r="D103" s="583">
        <v>0</v>
      </c>
      <c r="E103" s="585"/>
      <c r="F103" s="602" t="s">
        <v>232</v>
      </c>
      <c r="G103" s="603"/>
      <c r="H103" s="604">
        <v>3.51</v>
      </c>
      <c r="I103" s="605"/>
      <c r="J103" s="337" t="s">
        <v>233</v>
      </c>
      <c r="K103" s="583">
        <v>11</v>
      </c>
      <c r="L103" s="585"/>
      <c r="M103" s="602" t="s">
        <v>232</v>
      </c>
      <c r="N103" s="603"/>
      <c r="O103" s="604">
        <v>3.51</v>
      </c>
      <c r="P103" s="605"/>
      <c r="Q103" s="16">
        <f t="shared" si="9"/>
        <v>220</v>
      </c>
      <c r="R103" s="103">
        <v>7.24</v>
      </c>
      <c r="S103" s="325">
        <v>0.15</v>
      </c>
      <c r="T103" s="19"/>
      <c r="U103" s="18"/>
      <c r="V103" s="17">
        <f>Q103*R103*S103</f>
        <v>238.92</v>
      </c>
      <c r="W103" s="16">
        <f t="shared" ref="W103:W110" si="10">SUM(V103,W102)</f>
        <v>310.62858</v>
      </c>
      <c r="X103" s="298" t="s">
        <v>96</v>
      </c>
      <c r="Y103" s="299" t="e">
        <f>#REF!</f>
        <v>#REF!</v>
      </c>
      <c r="Z103" s="306" t="str">
        <f>X114</f>
        <v>m³</v>
      </c>
      <c r="AA103" s="1"/>
    </row>
    <row r="104" spans="1:27" ht="15.95" customHeight="1">
      <c r="A104" s="341" t="s">
        <v>235</v>
      </c>
      <c r="B104" s="6" t="s">
        <v>183</v>
      </c>
      <c r="C104" s="332" t="s">
        <v>184</v>
      </c>
      <c r="D104" s="583">
        <v>0</v>
      </c>
      <c r="E104" s="585"/>
      <c r="F104" s="602" t="s">
        <v>232</v>
      </c>
      <c r="G104" s="603"/>
      <c r="H104" s="604">
        <v>3.5</v>
      </c>
      <c r="I104" s="605"/>
      <c r="J104" s="337" t="s">
        <v>233</v>
      </c>
      <c r="K104" s="583">
        <v>18</v>
      </c>
      <c r="L104" s="585"/>
      <c r="M104" s="602" t="s">
        <v>232</v>
      </c>
      <c r="N104" s="603"/>
      <c r="O104" s="613">
        <v>7.58</v>
      </c>
      <c r="P104" s="613"/>
      <c r="Q104" s="16">
        <f t="shared" si="9"/>
        <v>364.08</v>
      </c>
      <c r="R104" s="19">
        <v>7.24</v>
      </c>
      <c r="S104" s="325">
        <v>0.15</v>
      </c>
      <c r="T104" s="19"/>
      <c r="U104" s="18"/>
      <c r="V104" s="17">
        <f>Q104*R104*S104</f>
        <v>395.39087999999998</v>
      </c>
      <c r="W104" s="16">
        <f t="shared" si="10"/>
        <v>706.01945999999998</v>
      </c>
      <c r="X104" s="298" t="s">
        <v>98</v>
      </c>
      <c r="Y104" s="299">
        <f>W114</f>
        <v>2201.56</v>
      </c>
      <c r="Z104" s="446" t="str">
        <f>X114</f>
        <v>m³</v>
      </c>
      <c r="AA104" s="1"/>
    </row>
    <row r="105" spans="1:27" ht="15.95" customHeight="1">
      <c r="A105" s="341" t="s">
        <v>236</v>
      </c>
      <c r="B105" s="6" t="s">
        <v>181</v>
      </c>
      <c r="C105" s="332" t="s">
        <v>182</v>
      </c>
      <c r="D105" s="583">
        <v>0</v>
      </c>
      <c r="E105" s="585"/>
      <c r="F105" s="602" t="s">
        <v>232</v>
      </c>
      <c r="G105" s="603"/>
      <c r="H105" s="604">
        <v>17.559999999999999</v>
      </c>
      <c r="I105" s="605"/>
      <c r="J105" s="337" t="s">
        <v>233</v>
      </c>
      <c r="K105" s="583">
        <v>6</v>
      </c>
      <c r="L105" s="585"/>
      <c r="M105" s="602" t="s">
        <v>232</v>
      </c>
      <c r="N105" s="603"/>
      <c r="O105" s="613">
        <v>4.93</v>
      </c>
      <c r="P105" s="613"/>
      <c r="Q105" s="16">
        <f t="shared" si="9"/>
        <v>107.37</v>
      </c>
      <c r="R105" s="19">
        <v>7.24</v>
      </c>
      <c r="S105" s="325">
        <v>0.15</v>
      </c>
      <c r="T105" s="19"/>
      <c r="U105" s="18"/>
      <c r="V105" s="17">
        <f>Q105*R105*S105</f>
        <v>116.60382000000001</v>
      </c>
      <c r="W105" s="16">
        <f t="shared" si="10"/>
        <v>822.62328000000002</v>
      </c>
      <c r="X105" s="298" t="s">
        <v>100</v>
      </c>
      <c r="Y105" s="299">
        <v>2201.56</v>
      </c>
      <c r="Z105" s="446" t="str">
        <f>X114</f>
        <v>m³</v>
      </c>
      <c r="AA105" s="1"/>
    </row>
    <row r="106" spans="1:27" ht="15.95" customHeight="1">
      <c r="A106" s="341" t="s">
        <v>237</v>
      </c>
      <c r="B106" s="6" t="s">
        <v>181</v>
      </c>
      <c r="C106" s="332" t="s">
        <v>182</v>
      </c>
      <c r="D106" s="583">
        <v>0</v>
      </c>
      <c r="E106" s="585"/>
      <c r="F106" s="602" t="s">
        <v>232</v>
      </c>
      <c r="G106" s="603"/>
      <c r="H106" s="604">
        <v>0</v>
      </c>
      <c r="I106" s="605"/>
      <c r="J106" s="337" t="s">
        <v>233</v>
      </c>
      <c r="K106" s="583">
        <v>6</v>
      </c>
      <c r="L106" s="585"/>
      <c r="M106" s="602" t="s">
        <v>232</v>
      </c>
      <c r="N106" s="603"/>
      <c r="O106" s="613">
        <v>1.49</v>
      </c>
      <c r="P106" s="613"/>
      <c r="Q106" s="16">
        <f t="shared" si="9"/>
        <v>121.49</v>
      </c>
      <c r="R106" s="19">
        <v>7.24</v>
      </c>
      <c r="S106" s="325">
        <v>0.15</v>
      </c>
      <c r="T106" s="19"/>
      <c r="U106" s="19"/>
      <c r="V106" s="17">
        <f>Q106*R106*S106</f>
        <v>131.93813999999998</v>
      </c>
      <c r="W106" s="16">
        <f t="shared" si="10"/>
        <v>954.56142</v>
      </c>
      <c r="X106" s="447" t="s">
        <v>102</v>
      </c>
      <c r="Y106" s="299">
        <f>Y104-Y105</f>
        <v>0</v>
      </c>
      <c r="Z106" s="449" t="str">
        <f>X114</f>
        <v>m³</v>
      </c>
      <c r="AA106" s="1"/>
    </row>
    <row r="107" spans="1:27" ht="15.95" customHeight="1">
      <c r="A107" s="341" t="s">
        <v>238</v>
      </c>
      <c r="B107" s="6" t="s">
        <v>181</v>
      </c>
      <c r="C107" s="332" t="s">
        <v>182</v>
      </c>
      <c r="D107" s="583">
        <v>0</v>
      </c>
      <c r="E107" s="585"/>
      <c r="F107" s="602" t="s">
        <v>232</v>
      </c>
      <c r="G107" s="603"/>
      <c r="H107" s="604">
        <v>0</v>
      </c>
      <c r="I107" s="605"/>
      <c r="J107" s="337" t="s">
        <v>233</v>
      </c>
      <c r="K107" s="583">
        <v>5</v>
      </c>
      <c r="L107" s="585"/>
      <c r="M107" s="602" t="s">
        <v>232</v>
      </c>
      <c r="N107" s="603"/>
      <c r="O107" s="613">
        <v>14.91</v>
      </c>
      <c r="P107" s="613"/>
      <c r="Q107" s="16">
        <f t="shared" si="9"/>
        <v>114.91</v>
      </c>
      <c r="R107" s="19">
        <v>7.24</v>
      </c>
      <c r="S107" s="325">
        <v>0.15</v>
      </c>
      <c r="T107" s="19"/>
      <c r="U107" s="19"/>
      <c r="V107" s="17">
        <f>TRUNC((Q107*R107*S107),3)</f>
        <v>124.792</v>
      </c>
      <c r="W107" s="16">
        <f t="shared" si="10"/>
        <v>1079.3534199999999</v>
      </c>
      <c r="X107" s="362"/>
      <c r="Y107" s="363"/>
      <c r="Z107" s="363"/>
      <c r="AA107" s="1"/>
    </row>
    <row r="108" spans="1:27" ht="15.95" customHeight="1">
      <c r="A108" s="341" t="s">
        <v>239</v>
      </c>
      <c r="B108" s="6" t="s">
        <v>183</v>
      </c>
      <c r="C108" s="332" t="s">
        <v>184</v>
      </c>
      <c r="D108" s="583">
        <v>0</v>
      </c>
      <c r="E108" s="585"/>
      <c r="F108" s="602" t="s">
        <v>232</v>
      </c>
      <c r="G108" s="603"/>
      <c r="H108" s="604">
        <v>8.83</v>
      </c>
      <c r="I108" s="605"/>
      <c r="J108" s="337" t="s">
        <v>233</v>
      </c>
      <c r="K108" s="583">
        <v>10</v>
      </c>
      <c r="L108" s="585"/>
      <c r="M108" s="602" t="s">
        <v>232</v>
      </c>
      <c r="N108" s="603"/>
      <c r="O108" s="613">
        <v>4.04</v>
      </c>
      <c r="P108" s="613"/>
      <c r="Q108" s="16">
        <f t="shared" si="9"/>
        <v>195.21</v>
      </c>
      <c r="R108" s="19">
        <v>7.24</v>
      </c>
      <c r="S108" s="325">
        <v>0.15</v>
      </c>
      <c r="T108" s="19"/>
      <c r="U108" s="19"/>
      <c r="V108" s="17">
        <f>TRUNC((Q108*R108*S108),3)</f>
        <v>211.99799999999999</v>
      </c>
      <c r="W108" s="16">
        <f t="shared" si="10"/>
        <v>1291.35142</v>
      </c>
      <c r="X108" s="364"/>
      <c r="Y108" s="365"/>
      <c r="Z108" s="365"/>
      <c r="AA108" s="1"/>
    </row>
    <row r="109" spans="1:27" ht="15.95" customHeight="1">
      <c r="A109" s="341" t="s">
        <v>240</v>
      </c>
      <c r="B109" s="6" t="s">
        <v>183</v>
      </c>
      <c r="C109" s="332" t="s">
        <v>184</v>
      </c>
      <c r="D109" s="583">
        <v>0</v>
      </c>
      <c r="E109" s="585"/>
      <c r="F109" s="602" t="s">
        <v>232</v>
      </c>
      <c r="G109" s="603"/>
      <c r="H109" s="604">
        <v>17.03</v>
      </c>
      <c r="I109" s="605"/>
      <c r="J109" s="337" t="s">
        <v>233</v>
      </c>
      <c r="K109" s="583">
        <v>6</v>
      </c>
      <c r="L109" s="585"/>
      <c r="M109" s="602" t="s">
        <v>232</v>
      </c>
      <c r="N109" s="603"/>
      <c r="O109" s="613">
        <v>10.43</v>
      </c>
      <c r="P109" s="613"/>
      <c r="Q109" s="338">
        <v>113.4</v>
      </c>
      <c r="R109" s="19">
        <v>7.24</v>
      </c>
      <c r="S109" s="325">
        <v>0.15</v>
      </c>
      <c r="T109" s="19"/>
      <c r="U109" s="19"/>
      <c r="V109" s="17">
        <f>TRUNC((Q109*R109*S109),3)</f>
        <v>123.152</v>
      </c>
      <c r="W109" s="16">
        <f t="shared" si="10"/>
        <v>1414.50342</v>
      </c>
      <c r="X109" s="364"/>
      <c r="Y109" s="365"/>
      <c r="Z109" s="365"/>
      <c r="AA109" s="1"/>
    </row>
    <row r="110" spans="1:27" ht="15.95" customHeight="1">
      <c r="A110" s="341" t="s">
        <v>241</v>
      </c>
      <c r="B110" s="6" t="s">
        <v>183</v>
      </c>
      <c r="C110" s="332" t="s">
        <v>184</v>
      </c>
      <c r="D110" s="583">
        <v>0</v>
      </c>
      <c r="E110" s="585"/>
      <c r="F110" s="602" t="s">
        <v>232</v>
      </c>
      <c r="G110" s="603"/>
      <c r="H110" s="604">
        <v>17.04</v>
      </c>
      <c r="I110" s="605"/>
      <c r="J110" s="337" t="s">
        <v>233</v>
      </c>
      <c r="K110" s="583">
        <v>12</v>
      </c>
      <c r="L110" s="585"/>
      <c r="M110" s="602" t="s">
        <v>232</v>
      </c>
      <c r="N110" s="603"/>
      <c r="O110" s="613">
        <v>3.06</v>
      </c>
      <c r="P110" s="613"/>
      <c r="Q110" s="16">
        <f t="shared" si="9"/>
        <v>226.02</v>
      </c>
      <c r="R110" s="19">
        <v>7.24</v>
      </c>
      <c r="S110" s="325">
        <v>0.15</v>
      </c>
      <c r="T110" s="19"/>
      <c r="U110" s="19"/>
      <c r="V110" s="17">
        <f>TRUNC((Q110*R110*S110),3)</f>
        <v>245.45699999999999</v>
      </c>
      <c r="W110" s="16">
        <f t="shared" si="10"/>
        <v>1659.9604199999999</v>
      </c>
      <c r="X110" s="366"/>
      <c r="Y110" s="365"/>
      <c r="Z110" s="365"/>
      <c r="AA110" s="1"/>
    </row>
    <row r="111" spans="1:27" ht="15.95" customHeight="1">
      <c r="A111" s="341" t="s">
        <v>242</v>
      </c>
      <c r="B111" s="6" t="s">
        <v>187</v>
      </c>
      <c r="C111" s="332" t="s">
        <v>188</v>
      </c>
      <c r="D111" s="583">
        <v>0</v>
      </c>
      <c r="E111" s="585"/>
      <c r="F111" s="602" t="s">
        <v>232</v>
      </c>
      <c r="G111" s="603"/>
      <c r="H111" s="604">
        <v>12.84</v>
      </c>
      <c r="I111" s="605"/>
      <c r="J111" s="337" t="s">
        <v>233</v>
      </c>
      <c r="K111" s="583">
        <v>6</v>
      </c>
      <c r="L111" s="585"/>
      <c r="M111" s="602" t="s">
        <v>232</v>
      </c>
      <c r="N111" s="603"/>
      <c r="O111" s="604">
        <v>0.78</v>
      </c>
      <c r="P111" s="606"/>
      <c r="Q111" s="16">
        <f t="shared" si="9"/>
        <v>107.94</v>
      </c>
      <c r="R111" s="330">
        <v>9.24</v>
      </c>
      <c r="S111" s="18">
        <v>0.15</v>
      </c>
      <c r="T111" s="103"/>
      <c r="U111" s="18"/>
      <c r="V111" s="17">
        <f>TRUNC((Q111*R111*S111),3)+40</f>
        <v>189.60400000000001</v>
      </c>
      <c r="W111" s="16">
        <f>SUM(W110,V111)</f>
        <v>1849.5644199999999</v>
      </c>
      <c r="X111" s="323"/>
      <c r="Y111" s="324"/>
      <c r="Z111" s="329"/>
      <c r="AA111" s="1"/>
    </row>
    <row r="112" spans="1:27" ht="15.95" customHeight="1">
      <c r="A112" s="341" t="s">
        <v>243</v>
      </c>
      <c r="B112" s="6" t="s">
        <v>187</v>
      </c>
      <c r="C112" s="332" t="s">
        <v>188</v>
      </c>
      <c r="D112" s="583">
        <v>0</v>
      </c>
      <c r="E112" s="585"/>
      <c r="F112" s="602" t="s">
        <v>232</v>
      </c>
      <c r="G112" s="603"/>
      <c r="H112" s="604">
        <v>0</v>
      </c>
      <c r="I112" s="605"/>
      <c r="J112" s="337" t="s">
        <v>233</v>
      </c>
      <c r="K112" s="583">
        <v>9</v>
      </c>
      <c r="L112" s="585"/>
      <c r="M112" s="602" t="s">
        <v>232</v>
      </c>
      <c r="N112" s="603"/>
      <c r="O112" s="604">
        <v>5.75</v>
      </c>
      <c r="P112" s="606"/>
      <c r="Q112" s="16">
        <f t="shared" si="9"/>
        <v>185.75</v>
      </c>
      <c r="R112" s="330">
        <v>9.24</v>
      </c>
      <c r="S112" s="325">
        <v>0.15</v>
      </c>
      <c r="T112" s="19"/>
      <c r="U112" s="18"/>
      <c r="V112" s="17">
        <f>TRUNC((Q112*R112*S112),3)+50</f>
        <v>307.44900000000001</v>
      </c>
      <c r="W112" s="16">
        <f>SUM(W111,V112)</f>
        <v>2157.0134199999998</v>
      </c>
      <c r="X112" s="323"/>
      <c r="Y112" s="324"/>
      <c r="Z112" s="355"/>
      <c r="AA112" s="1"/>
    </row>
    <row r="113" spans="1:27" ht="15.95" customHeight="1">
      <c r="A113" s="341" t="s">
        <v>244</v>
      </c>
      <c r="B113" s="6" t="s">
        <v>187</v>
      </c>
      <c r="C113" s="332" t="s">
        <v>188</v>
      </c>
      <c r="D113" s="583">
        <v>1</v>
      </c>
      <c r="E113" s="585"/>
      <c r="F113" s="602" t="s">
        <v>232</v>
      </c>
      <c r="G113" s="603"/>
      <c r="H113" s="604">
        <v>0</v>
      </c>
      <c r="I113" s="605"/>
      <c r="J113" s="337" t="s">
        <v>233</v>
      </c>
      <c r="K113" s="583">
        <v>2</v>
      </c>
      <c r="L113" s="585"/>
      <c r="M113" s="602" t="s">
        <v>232</v>
      </c>
      <c r="N113" s="603"/>
      <c r="O113" s="604">
        <v>17.28</v>
      </c>
      <c r="P113" s="606"/>
      <c r="Q113" s="16">
        <f t="shared" si="9"/>
        <v>37.28</v>
      </c>
      <c r="R113" s="330">
        <v>7.24</v>
      </c>
      <c r="S113" s="18">
        <v>0.15</v>
      </c>
      <c r="T113" s="19"/>
      <c r="U113" s="19"/>
      <c r="V113" s="17">
        <f>TRUNC((Q113*R113*S113),3)+4.06058</f>
        <v>44.546579999999999</v>
      </c>
      <c r="W113" s="16">
        <f>SUM(W112,V113)</f>
        <v>2201.56</v>
      </c>
      <c r="X113" s="359"/>
      <c r="Y113" s="360"/>
      <c r="Z113" s="361"/>
      <c r="AA113" s="1"/>
    </row>
    <row r="114" spans="1:27" ht="15.6">
      <c r="A114" s="282"/>
      <c r="B114" s="496" t="s">
        <v>103</v>
      </c>
      <c r="C114" s="497"/>
      <c r="D114" s="497"/>
      <c r="E114" s="497"/>
      <c r="F114" s="497"/>
      <c r="G114" s="497"/>
      <c r="H114" s="497"/>
      <c r="I114" s="497"/>
      <c r="J114" s="497"/>
      <c r="K114" s="497"/>
      <c r="L114" s="497"/>
      <c r="M114" s="497"/>
      <c r="N114" s="497"/>
      <c r="O114" s="497"/>
      <c r="P114" s="497"/>
      <c r="Q114" s="497"/>
      <c r="R114" s="497"/>
      <c r="S114" s="497"/>
      <c r="T114" s="497"/>
      <c r="U114" s="497"/>
      <c r="V114" s="498"/>
      <c r="W114" s="74">
        <f>SUM(V102:V113)</f>
        <v>2201.56</v>
      </c>
      <c r="X114" s="499" t="s">
        <v>111</v>
      </c>
      <c r="Y114" s="500"/>
      <c r="Z114" s="501"/>
      <c r="AA114" s="1"/>
    </row>
    <row r="115" spans="1:27" ht="29.25" customHeight="1">
      <c r="A115" s="282"/>
      <c r="B115" s="9" t="s">
        <v>261</v>
      </c>
      <c r="C115" s="511" t="str">
        <f>C83</f>
        <v>IMPLANTAÇÃO</v>
      </c>
      <c r="D115" s="512"/>
      <c r="E115" s="512"/>
      <c r="F115" s="512"/>
      <c r="G115" s="512"/>
      <c r="H115" s="512"/>
      <c r="I115" s="512"/>
      <c r="J115" s="512"/>
      <c r="K115" s="512"/>
      <c r="L115" s="512"/>
      <c r="M115" s="513"/>
      <c r="N115" s="68" t="s">
        <v>68</v>
      </c>
      <c r="O115" s="69"/>
      <c r="P115" s="69"/>
      <c r="Q115" s="475"/>
      <c r="R115" s="476"/>
      <c r="S115" s="477" t="s">
        <v>262</v>
      </c>
      <c r="T115" s="478"/>
      <c r="U115" s="478"/>
      <c r="V115" s="478"/>
      <c r="W115" s="478"/>
      <c r="X115" s="478"/>
      <c r="Y115" s="478"/>
      <c r="Z115" s="479"/>
      <c r="AA115" s="1"/>
    </row>
    <row r="116" spans="1:27" ht="30">
      <c r="A116" s="282"/>
      <c r="B116" s="480" t="s">
        <v>70</v>
      </c>
      <c r="C116" s="482" t="s">
        <v>71</v>
      </c>
      <c r="D116" s="588" t="s">
        <v>201</v>
      </c>
      <c r="E116" s="588"/>
      <c r="F116" s="588"/>
      <c r="G116" s="588"/>
      <c r="H116" s="588"/>
      <c r="I116" s="588"/>
      <c r="J116" s="588"/>
      <c r="K116" s="588" t="s">
        <v>202</v>
      </c>
      <c r="L116" s="588"/>
      <c r="M116" s="588"/>
      <c r="N116" s="588"/>
      <c r="O116" s="588"/>
      <c r="P116" s="588"/>
      <c r="Q116" s="390" t="s">
        <v>149</v>
      </c>
      <c r="R116" s="390" t="s">
        <v>203</v>
      </c>
      <c r="S116" s="390" t="s">
        <v>141</v>
      </c>
      <c r="T116" s="390"/>
      <c r="U116" s="390"/>
      <c r="V116" s="390" t="s">
        <v>108</v>
      </c>
      <c r="W116" s="390" t="s">
        <v>109</v>
      </c>
      <c r="X116" s="482" t="s">
        <v>75</v>
      </c>
      <c r="Y116" s="484"/>
      <c r="Z116" s="485"/>
      <c r="AA116" s="1"/>
    </row>
    <row r="117" spans="1:27">
      <c r="A117" s="282"/>
      <c r="B117" s="481"/>
      <c r="C117" s="483"/>
      <c r="D117" s="588"/>
      <c r="E117" s="588"/>
      <c r="F117" s="588"/>
      <c r="G117" s="588"/>
      <c r="H117" s="588"/>
      <c r="I117" s="588"/>
      <c r="J117" s="588"/>
      <c r="K117" s="588"/>
      <c r="L117" s="588"/>
      <c r="M117" s="588"/>
      <c r="N117" s="588"/>
      <c r="O117" s="588"/>
      <c r="P117" s="588"/>
      <c r="Q117" s="390" t="s">
        <v>23</v>
      </c>
      <c r="R117" s="390" t="s">
        <v>23</v>
      </c>
      <c r="S117" s="390" t="s">
        <v>23</v>
      </c>
      <c r="T117" s="455"/>
      <c r="U117" s="390"/>
      <c r="V117" s="390" t="s">
        <v>110</v>
      </c>
      <c r="W117" s="390" t="s">
        <v>110</v>
      </c>
      <c r="X117" s="483"/>
      <c r="Y117" s="486"/>
      <c r="Z117" s="487"/>
      <c r="AA117" s="1"/>
    </row>
    <row r="118" spans="1:27" ht="15.95" customHeight="1">
      <c r="A118" s="339" t="s">
        <v>231</v>
      </c>
      <c r="B118" s="342" t="s">
        <v>181</v>
      </c>
      <c r="C118" s="331" t="s">
        <v>182</v>
      </c>
      <c r="D118" s="607">
        <v>0</v>
      </c>
      <c r="E118" s="608"/>
      <c r="F118" s="609" t="s">
        <v>232</v>
      </c>
      <c r="G118" s="610"/>
      <c r="H118" s="611">
        <v>8.99</v>
      </c>
      <c r="I118" s="612"/>
      <c r="J118" s="343" t="s">
        <v>233</v>
      </c>
      <c r="K118" s="607">
        <v>3</v>
      </c>
      <c r="L118" s="608"/>
      <c r="M118" s="609" t="s">
        <v>232</v>
      </c>
      <c r="N118" s="610"/>
      <c r="O118" s="611">
        <v>15.02</v>
      </c>
      <c r="P118" s="612"/>
      <c r="Q118" s="45">
        <f t="shared" ref="Q118:Q129" si="11">((K118-D118)*20)+(O118-H118)</f>
        <v>66.03</v>
      </c>
      <c r="R118" s="46">
        <v>7.24</v>
      </c>
      <c r="S118" s="309">
        <v>0.15</v>
      </c>
      <c r="T118" s="349"/>
      <c r="U118" s="47"/>
      <c r="V118" s="344">
        <f>Q118*R118*S118</f>
        <v>71.708579999999998</v>
      </c>
      <c r="W118" s="45">
        <f>SUM(V118)</f>
        <v>71.708579999999998</v>
      </c>
      <c r="X118" s="112"/>
      <c r="Y118" s="113"/>
      <c r="Z118" s="307"/>
      <c r="AA118" s="1"/>
    </row>
    <row r="119" spans="1:27" ht="15.95" customHeight="1">
      <c r="A119" s="341" t="s">
        <v>234</v>
      </c>
      <c r="B119" s="6" t="s">
        <v>181</v>
      </c>
      <c r="C119" s="332" t="s">
        <v>182</v>
      </c>
      <c r="D119" s="583">
        <v>0</v>
      </c>
      <c r="E119" s="585"/>
      <c r="F119" s="602" t="s">
        <v>232</v>
      </c>
      <c r="G119" s="603"/>
      <c r="H119" s="604">
        <v>3.51</v>
      </c>
      <c r="I119" s="605"/>
      <c r="J119" s="337" t="s">
        <v>233</v>
      </c>
      <c r="K119" s="583">
        <v>11</v>
      </c>
      <c r="L119" s="585"/>
      <c r="M119" s="602" t="s">
        <v>232</v>
      </c>
      <c r="N119" s="603"/>
      <c r="O119" s="604">
        <v>3.51</v>
      </c>
      <c r="P119" s="605"/>
      <c r="Q119" s="16">
        <f t="shared" si="11"/>
        <v>220</v>
      </c>
      <c r="R119" s="103">
        <v>7.24</v>
      </c>
      <c r="S119" s="325">
        <v>0.15</v>
      </c>
      <c r="T119" s="19"/>
      <c r="U119" s="18"/>
      <c r="V119" s="17">
        <f>Q119*R119*S119</f>
        <v>238.92</v>
      </c>
      <c r="W119" s="16">
        <f t="shared" ref="W119:W126" si="12">SUM(V119,W118)</f>
        <v>310.62858</v>
      </c>
      <c r="X119" s="298" t="s">
        <v>96</v>
      </c>
      <c r="Y119" s="299">
        <v>2201.56</v>
      </c>
      <c r="Z119" s="306" t="str">
        <f>X130</f>
        <v>m³</v>
      </c>
      <c r="AA119" s="1"/>
    </row>
    <row r="120" spans="1:27" ht="15.95" customHeight="1">
      <c r="A120" s="341" t="s">
        <v>235</v>
      </c>
      <c r="B120" s="6" t="s">
        <v>183</v>
      </c>
      <c r="C120" s="332" t="s">
        <v>184</v>
      </c>
      <c r="D120" s="583">
        <v>0</v>
      </c>
      <c r="E120" s="585"/>
      <c r="F120" s="602" t="s">
        <v>232</v>
      </c>
      <c r="G120" s="603"/>
      <c r="H120" s="604">
        <v>3.5</v>
      </c>
      <c r="I120" s="605"/>
      <c r="J120" s="337" t="s">
        <v>233</v>
      </c>
      <c r="K120" s="583">
        <v>18</v>
      </c>
      <c r="L120" s="585"/>
      <c r="M120" s="602" t="s">
        <v>232</v>
      </c>
      <c r="N120" s="603"/>
      <c r="O120" s="604">
        <v>7.58</v>
      </c>
      <c r="P120" s="605"/>
      <c r="Q120" s="16">
        <f t="shared" si="11"/>
        <v>364.08</v>
      </c>
      <c r="R120" s="103">
        <v>7.24</v>
      </c>
      <c r="S120" s="325">
        <v>0.15</v>
      </c>
      <c r="T120" s="19"/>
      <c r="U120" s="18"/>
      <c r="V120" s="17">
        <f>Q120*R120*S120</f>
        <v>395.39087999999998</v>
      </c>
      <c r="W120" s="16">
        <f t="shared" si="12"/>
        <v>706.01945999999998</v>
      </c>
      <c r="X120" s="298" t="s">
        <v>98</v>
      </c>
      <c r="Y120" s="299">
        <f>SUM(W130)</f>
        <v>2201.56</v>
      </c>
      <c r="Z120" s="446" t="str">
        <f>X130</f>
        <v>m³</v>
      </c>
      <c r="AA120" s="1"/>
    </row>
    <row r="121" spans="1:27" ht="15.95" customHeight="1">
      <c r="A121" s="341" t="s">
        <v>236</v>
      </c>
      <c r="B121" s="6" t="s">
        <v>181</v>
      </c>
      <c r="C121" s="332" t="s">
        <v>182</v>
      </c>
      <c r="D121" s="583">
        <v>0</v>
      </c>
      <c r="E121" s="585"/>
      <c r="F121" s="602" t="s">
        <v>232</v>
      </c>
      <c r="G121" s="603"/>
      <c r="H121" s="604">
        <v>17.559999999999999</v>
      </c>
      <c r="I121" s="605"/>
      <c r="J121" s="337" t="s">
        <v>233</v>
      </c>
      <c r="K121" s="583">
        <v>6</v>
      </c>
      <c r="L121" s="585"/>
      <c r="M121" s="602" t="s">
        <v>232</v>
      </c>
      <c r="N121" s="603"/>
      <c r="O121" s="604">
        <v>4.93</v>
      </c>
      <c r="P121" s="605"/>
      <c r="Q121" s="16">
        <f t="shared" si="11"/>
        <v>107.37</v>
      </c>
      <c r="R121" s="103">
        <v>7.24</v>
      </c>
      <c r="S121" s="325">
        <v>0.15</v>
      </c>
      <c r="T121" s="19"/>
      <c r="U121" s="18"/>
      <c r="V121" s="17">
        <f>Q121*R121*S121</f>
        <v>116.60382000000001</v>
      </c>
      <c r="W121" s="16">
        <f t="shared" si="12"/>
        <v>822.62328000000002</v>
      </c>
      <c r="X121" s="298" t="s">
        <v>100</v>
      </c>
      <c r="Y121" s="299">
        <v>2201.56</v>
      </c>
      <c r="Z121" s="446" t="str">
        <f>X130</f>
        <v>m³</v>
      </c>
      <c r="AA121" s="1"/>
    </row>
    <row r="122" spans="1:27" ht="15.95" customHeight="1">
      <c r="A122" s="341" t="s">
        <v>237</v>
      </c>
      <c r="B122" s="6" t="s">
        <v>181</v>
      </c>
      <c r="C122" s="332" t="s">
        <v>182</v>
      </c>
      <c r="D122" s="583">
        <v>0</v>
      </c>
      <c r="E122" s="585"/>
      <c r="F122" s="602" t="s">
        <v>232</v>
      </c>
      <c r="G122" s="603"/>
      <c r="H122" s="604">
        <v>0</v>
      </c>
      <c r="I122" s="605"/>
      <c r="J122" s="337" t="s">
        <v>233</v>
      </c>
      <c r="K122" s="583">
        <v>6</v>
      </c>
      <c r="L122" s="585"/>
      <c r="M122" s="602" t="s">
        <v>232</v>
      </c>
      <c r="N122" s="603"/>
      <c r="O122" s="604">
        <v>1.49</v>
      </c>
      <c r="P122" s="605"/>
      <c r="Q122" s="16">
        <f t="shared" si="11"/>
        <v>121.49</v>
      </c>
      <c r="R122" s="103">
        <v>7.24</v>
      </c>
      <c r="S122" s="325">
        <v>0.15</v>
      </c>
      <c r="T122" s="19"/>
      <c r="U122" s="19"/>
      <c r="V122" s="17">
        <f>Q122*R122*S122</f>
        <v>131.93813999999998</v>
      </c>
      <c r="W122" s="16">
        <f t="shared" si="12"/>
        <v>954.56142</v>
      </c>
      <c r="X122" s="447" t="s">
        <v>102</v>
      </c>
      <c r="Y122" s="299">
        <f>Y120-Y121</f>
        <v>0</v>
      </c>
      <c r="Z122" s="449" t="str">
        <f>X130</f>
        <v>m³</v>
      </c>
      <c r="AA122" s="1"/>
    </row>
    <row r="123" spans="1:27" ht="15.95" customHeight="1">
      <c r="A123" s="341" t="s">
        <v>238</v>
      </c>
      <c r="B123" s="6" t="s">
        <v>181</v>
      </c>
      <c r="C123" s="332" t="s">
        <v>182</v>
      </c>
      <c r="D123" s="583">
        <v>0</v>
      </c>
      <c r="E123" s="585"/>
      <c r="F123" s="602" t="s">
        <v>232</v>
      </c>
      <c r="G123" s="603"/>
      <c r="H123" s="604">
        <v>0</v>
      </c>
      <c r="I123" s="605"/>
      <c r="J123" s="337" t="s">
        <v>233</v>
      </c>
      <c r="K123" s="583">
        <v>5</v>
      </c>
      <c r="L123" s="585"/>
      <c r="M123" s="602" t="s">
        <v>232</v>
      </c>
      <c r="N123" s="603"/>
      <c r="O123" s="604">
        <v>14.91</v>
      </c>
      <c r="P123" s="606"/>
      <c r="Q123" s="16">
        <f t="shared" si="11"/>
        <v>114.91</v>
      </c>
      <c r="R123" s="103">
        <v>7.24</v>
      </c>
      <c r="S123" s="325">
        <v>0.15</v>
      </c>
      <c r="T123" s="19"/>
      <c r="U123" s="19"/>
      <c r="V123" s="17">
        <f>TRUNC((Q123*R123*S123),3)</f>
        <v>124.792</v>
      </c>
      <c r="W123" s="16">
        <f t="shared" si="12"/>
        <v>1079.3534199999999</v>
      </c>
      <c r="X123" s="362"/>
      <c r="Y123" s="363"/>
      <c r="Z123" s="363"/>
      <c r="AA123" s="1"/>
    </row>
    <row r="124" spans="1:27" ht="15.95" customHeight="1">
      <c r="A124" s="341" t="s">
        <v>239</v>
      </c>
      <c r="B124" s="6" t="s">
        <v>183</v>
      </c>
      <c r="C124" s="332" t="s">
        <v>184</v>
      </c>
      <c r="D124" s="583">
        <v>0</v>
      </c>
      <c r="E124" s="585"/>
      <c r="F124" s="602" t="s">
        <v>232</v>
      </c>
      <c r="G124" s="603"/>
      <c r="H124" s="604">
        <v>8.83</v>
      </c>
      <c r="I124" s="605"/>
      <c r="J124" s="337" t="s">
        <v>233</v>
      </c>
      <c r="K124" s="583">
        <v>10</v>
      </c>
      <c r="L124" s="585"/>
      <c r="M124" s="602" t="s">
        <v>232</v>
      </c>
      <c r="N124" s="603"/>
      <c r="O124" s="604">
        <v>4.04</v>
      </c>
      <c r="P124" s="606"/>
      <c r="Q124" s="16">
        <f t="shared" si="11"/>
        <v>195.21</v>
      </c>
      <c r="R124" s="103">
        <v>7.24</v>
      </c>
      <c r="S124" s="325">
        <v>0.15</v>
      </c>
      <c r="T124" s="19"/>
      <c r="U124" s="19"/>
      <c r="V124" s="17">
        <f>TRUNC((Q124*R124*S124),3)</f>
        <v>211.99799999999999</v>
      </c>
      <c r="W124" s="16">
        <f t="shared" si="12"/>
        <v>1291.35142</v>
      </c>
      <c r="X124" s="364"/>
      <c r="Y124" s="365"/>
      <c r="Z124" s="365"/>
      <c r="AA124" s="1"/>
    </row>
    <row r="125" spans="1:27" ht="15.95" customHeight="1">
      <c r="A125" s="341" t="s">
        <v>240</v>
      </c>
      <c r="B125" s="6" t="s">
        <v>183</v>
      </c>
      <c r="C125" s="332" t="s">
        <v>184</v>
      </c>
      <c r="D125" s="583">
        <v>0</v>
      </c>
      <c r="E125" s="585"/>
      <c r="F125" s="602" t="s">
        <v>232</v>
      </c>
      <c r="G125" s="603"/>
      <c r="H125" s="604">
        <v>17.03</v>
      </c>
      <c r="I125" s="605"/>
      <c r="J125" s="337" t="s">
        <v>233</v>
      </c>
      <c r="K125" s="583">
        <v>6</v>
      </c>
      <c r="L125" s="585"/>
      <c r="M125" s="602" t="s">
        <v>232</v>
      </c>
      <c r="N125" s="603"/>
      <c r="O125" s="604">
        <v>10.43</v>
      </c>
      <c r="P125" s="606"/>
      <c r="Q125" s="338">
        <v>113.4</v>
      </c>
      <c r="R125" s="103">
        <v>7.24</v>
      </c>
      <c r="S125" s="325">
        <v>0.15</v>
      </c>
      <c r="T125" s="19"/>
      <c r="U125" s="19"/>
      <c r="V125" s="17">
        <f>TRUNC((Q125*R125*S125),3)</f>
        <v>123.152</v>
      </c>
      <c r="W125" s="16">
        <f t="shared" si="12"/>
        <v>1414.50342</v>
      </c>
      <c r="X125" s="364"/>
      <c r="Y125" s="365"/>
      <c r="Z125" s="365"/>
      <c r="AA125" s="1"/>
    </row>
    <row r="126" spans="1:27" ht="15.95" customHeight="1">
      <c r="A126" s="341" t="s">
        <v>241</v>
      </c>
      <c r="B126" s="6" t="s">
        <v>183</v>
      </c>
      <c r="C126" s="332" t="s">
        <v>184</v>
      </c>
      <c r="D126" s="583">
        <v>0</v>
      </c>
      <c r="E126" s="585"/>
      <c r="F126" s="602" t="s">
        <v>232</v>
      </c>
      <c r="G126" s="603"/>
      <c r="H126" s="604">
        <v>17.04</v>
      </c>
      <c r="I126" s="605"/>
      <c r="J126" s="337" t="s">
        <v>233</v>
      </c>
      <c r="K126" s="583">
        <v>12</v>
      </c>
      <c r="L126" s="585"/>
      <c r="M126" s="602" t="s">
        <v>232</v>
      </c>
      <c r="N126" s="603"/>
      <c r="O126" s="604">
        <v>3.06</v>
      </c>
      <c r="P126" s="606"/>
      <c r="Q126" s="16">
        <f t="shared" si="11"/>
        <v>226.02</v>
      </c>
      <c r="R126" s="103">
        <v>7.24</v>
      </c>
      <c r="S126" s="325">
        <v>0.15</v>
      </c>
      <c r="T126" s="19"/>
      <c r="U126" s="19"/>
      <c r="V126" s="17">
        <f>TRUNC((Q126*R126*S126),3)</f>
        <v>245.45699999999999</v>
      </c>
      <c r="W126" s="16">
        <f t="shared" si="12"/>
        <v>1659.9604199999999</v>
      </c>
      <c r="X126" s="366"/>
      <c r="Y126" s="365"/>
      <c r="Z126" s="365"/>
      <c r="AA126" s="1"/>
    </row>
    <row r="127" spans="1:27" ht="15.95" customHeight="1">
      <c r="A127" s="341" t="s">
        <v>242</v>
      </c>
      <c r="B127" s="6" t="s">
        <v>187</v>
      </c>
      <c r="C127" s="332" t="s">
        <v>188</v>
      </c>
      <c r="D127" s="583">
        <v>0</v>
      </c>
      <c r="E127" s="585"/>
      <c r="F127" s="602" t="s">
        <v>232</v>
      </c>
      <c r="G127" s="603"/>
      <c r="H127" s="604">
        <v>12.84</v>
      </c>
      <c r="I127" s="605"/>
      <c r="J127" s="337" t="s">
        <v>233</v>
      </c>
      <c r="K127" s="583">
        <v>6</v>
      </c>
      <c r="L127" s="585"/>
      <c r="M127" s="602" t="s">
        <v>232</v>
      </c>
      <c r="N127" s="603"/>
      <c r="O127" s="604">
        <v>0.78</v>
      </c>
      <c r="P127" s="606"/>
      <c r="Q127" s="16">
        <f t="shared" si="11"/>
        <v>107.94</v>
      </c>
      <c r="R127" s="330">
        <v>9.24</v>
      </c>
      <c r="S127" s="18">
        <v>0.15</v>
      </c>
      <c r="T127" s="103"/>
      <c r="U127" s="18"/>
      <c r="V127" s="17">
        <f>TRUNC((Q127*R127*S127),3)+40</f>
        <v>189.60400000000001</v>
      </c>
      <c r="W127" s="16">
        <f>SUM(W126,V127)</f>
        <v>1849.5644199999999</v>
      </c>
      <c r="X127" s="323"/>
      <c r="Y127" s="324"/>
      <c r="Z127" s="329"/>
      <c r="AA127" s="1"/>
    </row>
    <row r="128" spans="1:27" ht="15.95" customHeight="1">
      <c r="A128" s="341" t="s">
        <v>243</v>
      </c>
      <c r="B128" s="6" t="s">
        <v>187</v>
      </c>
      <c r="C128" s="332" t="s">
        <v>188</v>
      </c>
      <c r="D128" s="583">
        <v>0</v>
      </c>
      <c r="E128" s="585"/>
      <c r="F128" s="602" t="s">
        <v>232</v>
      </c>
      <c r="G128" s="603"/>
      <c r="H128" s="604">
        <v>0</v>
      </c>
      <c r="I128" s="605"/>
      <c r="J128" s="337" t="s">
        <v>233</v>
      </c>
      <c r="K128" s="583">
        <v>9</v>
      </c>
      <c r="L128" s="585"/>
      <c r="M128" s="602" t="s">
        <v>232</v>
      </c>
      <c r="N128" s="603"/>
      <c r="O128" s="604">
        <v>5.75</v>
      </c>
      <c r="P128" s="606"/>
      <c r="Q128" s="16">
        <f t="shared" si="11"/>
        <v>185.75</v>
      </c>
      <c r="R128" s="330">
        <v>9.24</v>
      </c>
      <c r="S128" s="325">
        <v>0.15</v>
      </c>
      <c r="T128" s="19"/>
      <c r="U128" s="18"/>
      <c r="V128" s="17">
        <f>TRUNC((Q128*R128*S128),3)+50</f>
        <v>307.44900000000001</v>
      </c>
      <c r="W128" s="16">
        <f>SUM(W127,V128)</f>
        <v>2157.0134199999998</v>
      </c>
      <c r="X128" s="323"/>
      <c r="Y128" s="324"/>
      <c r="Z128" s="355"/>
      <c r="AA128" s="1"/>
    </row>
    <row r="129" spans="1:27" ht="15.95" customHeight="1">
      <c r="A129" s="341" t="s">
        <v>244</v>
      </c>
      <c r="B129" s="6" t="s">
        <v>187</v>
      </c>
      <c r="C129" s="332" t="s">
        <v>188</v>
      </c>
      <c r="D129" s="583">
        <v>1</v>
      </c>
      <c r="E129" s="585"/>
      <c r="F129" s="602" t="s">
        <v>232</v>
      </c>
      <c r="G129" s="603"/>
      <c r="H129" s="604">
        <v>0</v>
      </c>
      <c r="I129" s="605"/>
      <c r="J129" s="337" t="s">
        <v>233</v>
      </c>
      <c r="K129" s="583">
        <v>2</v>
      </c>
      <c r="L129" s="585"/>
      <c r="M129" s="602" t="s">
        <v>232</v>
      </c>
      <c r="N129" s="603"/>
      <c r="O129" s="604">
        <v>17.28</v>
      </c>
      <c r="P129" s="606"/>
      <c r="Q129" s="16">
        <f t="shared" si="11"/>
        <v>37.28</v>
      </c>
      <c r="R129" s="330">
        <v>7.24</v>
      </c>
      <c r="S129" s="18">
        <v>0.15</v>
      </c>
      <c r="T129" s="19"/>
      <c r="U129" s="19"/>
      <c r="V129" s="17">
        <f>TRUNC((Q129*R129*S129),3)+4.06058</f>
        <v>44.546579999999999</v>
      </c>
      <c r="W129" s="16">
        <f>SUM(W128,V129)</f>
        <v>2201.56</v>
      </c>
      <c r="X129" s="359"/>
      <c r="Y129" s="360"/>
      <c r="Z129" s="361"/>
      <c r="AA129" s="1"/>
    </row>
    <row r="130" spans="1:27" ht="15.6">
      <c r="A130" s="282"/>
      <c r="B130" s="496" t="s">
        <v>103</v>
      </c>
      <c r="C130" s="497"/>
      <c r="D130" s="497"/>
      <c r="E130" s="497"/>
      <c r="F130" s="497"/>
      <c r="G130" s="497"/>
      <c r="H130" s="497"/>
      <c r="I130" s="497"/>
      <c r="J130" s="497"/>
      <c r="K130" s="497"/>
      <c r="L130" s="497"/>
      <c r="M130" s="497"/>
      <c r="N130" s="497"/>
      <c r="O130" s="497"/>
      <c r="P130" s="497"/>
      <c r="Q130" s="497"/>
      <c r="R130" s="497"/>
      <c r="S130" s="497"/>
      <c r="T130" s="497"/>
      <c r="U130" s="497"/>
      <c r="V130" s="498"/>
      <c r="W130" s="74">
        <f>SUM(V118:V129)</f>
        <v>2201.56</v>
      </c>
      <c r="X130" s="499" t="s">
        <v>111</v>
      </c>
      <c r="Y130" s="500"/>
      <c r="Z130" s="501"/>
      <c r="AA130" s="1"/>
    </row>
    <row r="131" spans="1:27" s="2" customFormat="1">
      <c r="W131" s="3"/>
    </row>
    <row r="142" spans="1:27" s="2" customFormat="1">
      <c r="W142" s="3"/>
    </row>
    <row r="143" spans="1:27" s="1" customFormat="1">
      <c r="D143" s="504" t="s">
        <v>112</v>
      </c>
      <c r="E143" s="504"/>
      <c r="F143" s="504"/>
      <c r="G143" s="504"/>
      <c r="H143" s="504"/>
      <c r="T143" s="504" t="s">
        <v>113</v>
      </c>
      <c r="U143" s="504"/>
    </row>
    <row r="144" spans="1:27" s="1" customFormat="1">
      <c r="D144" s="471" t="s">
        <v>253</v>
      </c>
      <c r="E144" s="471"/>
      <c r="F144" s="471"/>
      <c r="G144" s="471"/>
      <c r="H144" s="471"/>
      <c r="I144" s="75"/>
      <c r="J144" s="75"/>
      <c r="K144" s="471"/>
      <c r="L144" s="471"/>
      <c r="M144" s="75"/>
      <c r="N144" s="75"/>
      <c r="T144" s="471" t="s">
        <v>115</v>
      </c>
      <c r="U144" s="471"/>
    </row>
    <row r="145" spans="1:27" s="1" customFormat="1">
      <c r="D145" s="471" t="s">
        <v>116</v>
      </c>
      <c r="E145" s="471"/>
      <c r="F145" s="471"/>
      <c r="G145" s="471"/>
      <c r="H145" s="471"/>
      <c r="T145" s="471" t="s">
        <v>117</v>
      </c>
      <c r="U145" s="471"/>
    </row>
    <row r="146" spans="1:27" ht="21.95" customHeight="1">
      <c r="A146" s="282"/>
      <c r="B146" s="70" t="s">
        <v>263</v>
      </c>
      <c r="C146" s="508" t="str">
        <f>C83</f>
        <v>IMPLANTAÇÃO</v>
      </c>
      <c r="D146" s="509"/>
      <c r="E146" s="509"/>
      <c r="F146" s="509"/>
      <c r="G146" s="509"/>
      <c r="H146" s="509"/>
      <c r="I146" s="509"/>
      <c r="J146" s="509"/>
      <c r="K146" s="509"/>
      <c r="L146" s="509"/>
      <c r="M146" s="510"/>
      <c r="N146" s="71" t="s">
        <v>68</v>
      </c>
      <c r="O146" s="72"/>
      <c r="P146" s="72"/>
      <c r="Q146" s="475"/>
      <c r="R146" s="476"/>
      <c r="S146" s="477" t="s">
        <v>264</v>
      </c>
      <c r="T146" s="478"/>
      <c r="U146" s="478"/>
      <c r="V146" s="478"/>
      <c r="W146" s="478"/>
      <c r="X146" s="478"/>
      <c r="Y146" s="478"/>
      <c r="Z146" s="479"/>
      <c r="AA146" s="1"/>
    </row>
    <row r="147" spans="1:27" ht="30">
      <c r="A147" s="282"/>
      <c r="B147" s="480" t="s">
        <v>70</v>
      </c>
      <c r="C147" s="482" t="s">
        <v>71</v>
      </c>
      <c r="D147" s="588" t="s">
        <v>201</v>
      </c>
      <c r="E147" s="588"/>
      <c r="F147" s="588"/>
      <c r="G147" s="588"/>
      <c r="H147" s="588"/>
      <c r="I147" s="588"/>
      <c r="J147" s="588"/>
      <c r="K147" s="588" t="s">
        <v>202</v>
      </c>
      <c r="L147" s="588"/>
      <c r="M147" s="588"/>
      <c r="N147" s="588"/>
      <c r="O147" s="588"/>
      <c r="P147" s="588"/>
      <c r="Q147" s="390" t="s">
        <v>149</v>
      </c>
      <c r="R147" s="390" t="s">
        <v>203</v>
      </c>
      <c r="S147" s="390" t="s">
        <v>141</v>
      </c>
      <c r="T147" s="390" t="s">
        <v>265</v>
      </c>
      <c r="U147" s="390"/>
      <c r="V147" s="390" t="s">
        <v>108</v>
      </c>
      <c r="W147" s="390" t="s">
        <v>109</v>
      </c>
      <c r="X147" s="482" t="s">
        <v>75</v>
      </c>
      <c r="Y147" s="484"/>
      <c r="Z147" s="485"/>
      <c r="AA147" s="1"/>
    </row>
    <row r="148" spans="1:27">
      <c r="A148" s="282"/>
      <c r="B148" s="481"/>
      <c r="C148" s="483"/>
      <c r="D148" s="588"/>
      <c r="E148" s="588"/>
      <c r="F148" s="588"/>
      <c r="G148" s="588"/>
      <c r="H148" s="588"/>
      <c r="I148" s="588"/>
      <c r="J148" s="588"/>
      <c r="K148" s="588"/>
      <c r="L148" s="588"/>
      <c r="M148" s="588"/>
      <c r="N148" s="588"/>
      <c r="O148" s="588"/>
      <c r="P148" s="588"/>
      <c r="Q148" s="390" t="s">
        <v>23</v>
      </c>
      <c r="R148" s="390" t="s">
        <v>23</v>
      </c>
      <c r="S148" s="390" t="s">
        <v>23</v>
      </c>
      <c r="T148" s="390" t="s">
        <v>110</v>
      </c>
      <c r="U148" s="390"/>
      <c r="V148" s="390" t="s">
        <v>110</v>
      </c>
      <c r="W148" s="390" t="s">
        <v>110</v>
      </c>
      <c r="X148" s="483"/>
      <c r="Y148" s="486"/>
      <c r="Z148" s="487"/>
      <c r="AA148" s="1"/>
    </row>
    <row r="149" spans="1:27" ht="15.95" customHeight="1">
      <c r="A149" s="339" t="s">
        <v>231</v>
      </c>
      <c r="B149" s="342" t="s">
        <v>181</v>
      </c>
      <c r="C149" s="331" t="s">
        <v>182</v>
      </c>
      <c r="D149" s="607">
        <v>0</v>
      </c>
      <c r="E149" s="608"/>
      <c r="F149" s="609" t="s">
        <v>232</v>
      </c>
      <c r="G149" s="610"/>
      <c r="H149" s="611">
        <v>8.99</v>
      </c>
      <c r="I149" s="612"/>
      <c r="J149" s="343" t="s">
        <v>233</v>
      </c>
      <c r="K149" s="607">
        <v>3</v>
      </c>
      <c r="L149" s="608"/>
      <c r="M149" s="609" t="s">
        <v>232</v>
      </c>
      <c r="N149" s="610"/>
      <c r="O149" s="611">
        <v>15.02</v>
      </c>
      <c r="P149" s="612"/>
      <c r="Q149" s="45">
        <f t="shared" ref="Q149:Q160" si="13">((K149-D149)*20)+(O149-H149)</f>
        <v>66.03</v>
      </c>
      <c r="R149" s="46">
        <v>7.24</v>
      </c>
      <c r="S149" s="309">
        <v>0.15</v>
      </c>
      <c r="T149" s="344">
        <f>Q149*R149*S149*1.3</f>
        <v>93.221153999999999</v>
      </c>
      <c r="U149" s="47"/>
      <c r="V149" s="344">
        <f t="shared" ref="V149:V154" si="14">SUM(T149)</f>
        <v>93.221153999999999</v>
      </c>
      <c r="W149" s="45">
        <f>V149</f>
        <v>93.221153999999999</v>
      </c>
      <c r="X149" s="112"/>
      <c r="Y149" s="113"/>
      <c r="Z149" s="307"/>
      <c r="AA149" s="1"/>
    </row>
    <row r="150" spans="1:27" ht="15.95" customHeight="1">
      <c r="A150" s="341" t="s">
        <v>234</v>
      </c>
      <c r="B150" s="6" t="s">
        <v>181</v>
      </c>
      <c r="C150" s="332" t="s">
        <v>182</v>
      </c>
      <c r="D150" s="583">
        <v>0</v>
      </c>
      <c r="E150" s="585"/>
      <c r="F150" s="602" t="s">
        <v>232</v>
      </c>
      <c r="G150" s="603"/>
      <c r="H150" s="604">
        <v>3.51</v>
      </c>
      <c r="I150" s="605"/>
      <c r="J150" s="337" t="s">
        <v>233</v>
      </c>
      <c r="K150" s="583">
        <v>11</v>
      </c>
      <c r="L150" s="585"/>
      <c r="M150" s="602" t="s">
        <v>232</v>
      </c>
      <c r="N150" s="603"/>
      <c r="O150" s="604">
        <v>3.51</v>
      </c>
      <c r="P150" s="605"/>
      <c r="Q150" s="16">
        <f t="shared" si="13"/>
        <v>220</v>
      </c>
      <c r="R150" s="103">
        <v>7.24</v>
      </c>
      <c r="S150" s="325">
        <v>0.15</v>
      </c>
      <c r="T150" s="17">
        <f t="shared" ref="T150:T155" si="15">Q150*R150*S150*1.3</f>
        <v>310.596</v>
      </c>
      <c r="U150" s="18"/>
      <c r="V150" s="17">
        <f t="shared" si="14"/>
        <v>310.596</v>
      </c>
      <c r="W150" s="16">
        <f>SUM(W149,V150)</f>
        <v>403.81715400000002</v>
      </c>
      <c r="X150" s="298" t="s">
        <v>96</v>
      </c>
      <c r="Y150" s="299">
        <v>2862.02</v>
      </c>
      <c r="Z150" s="306" t="str">
        <f>X161</f>
        <v>m³</v>
      </c>
      <c r="AA150" s="1"/>
    </row>
    <row r="151" spans="1:27" ht="15.95" customHeight="1">
      <c r="A151" s="341" t="s">
        <v>235</v>
      </c>
      <c r="B151" s="6" t="s">
        <v>183</v>
      </c>
      <c r="C151" s="332" t="s">
        <v>184</v>
      </c>
      <c r="D151" s="583">
        <v>0</v>
      </c>
      <c r="E151" s="585"/>
      <c r="F151" s="602" t="s">
        <v>232</v>
      </c>
      <c r="G151" s="603"/>
      <c r="H151" s="604">
        <v>3.5</v>
      </c>
      <c r="I151" s="605"/>
      <c r="J151" s="337" t="s">
        <v>233</v>
      </c>
      <c r="K151" s="583">
        <v>18</v>
      </c>
      <c r="L151" s="585"/>
      <c r="M151" s="602" t="s">
        <v>232</v>
      </c>
      <c r="N151" s="603"/>
      <c r="O151" s="604">
        <v>7.58</v>
      </c>
      <c r="P151" s="605"/>
      <c r="Q151" s="16">
        <f t="shared" si="13"/>
        <v>364.08</v>
      </c>
      <c r="R151" s="103">
        <v>7.24</v>
      </c>
      <c r="S151" s="325">
        <v>0.15</v>
      </c>
      <c r="T151" s="17">
        <f t="shared" si="15"/>
        <v>514.00814400000002</v>
      </c>
      <c r="U151" s="18"/>
      <c r="V151" s="17">
        <f t="shared" si="14"/>
        <v>514.00814400000002</v>
      </c>
      <c r="W151" s="16">
        <f>SUM(W150,V151)</f>
        <v>917.82529799999998</v>
      </c>
      <c r="X151" s="298" t="s">
        <v>98</v>
      </c>
      <c r="Y151" s="299">
        <f>SUM(W161)</f>
        <v>2862.0200000000004</v>
      </c>
      <c r="Z151" s="446" t="str">
        <f>X161</f>
        <v>m³</v>
      </c>
      <c r="AA151" s="1"/>
    </row>
    <row r="152" spans="1:27" ht="15.95" customHeight="1">
      <c r="A152" s="341" t="s">
        <v>236</v>
      </c>
      <c r="B152" s="6" t="s">
        <v>181</v>
      </c>
      <c r="C152" s="332" t="s">
        <v>182</v>
      </c>
      <c r="D152" s="583">
        <v>0</v>
      </c>
      <c r="E152" s="585"/>
      <c r="F152" s="602" t="s">
        <v>232</v>
      </c>
      <c r="G152" s="603"/>
      <c r="H152" s="604">
        <v>17.559999999999999</v>
      </c>
      <c r="I152" s="605"/>
      <c r="J152" s="337" t="s">
        <v>233</v>
      </c>
      <c r="K152" s="583">
        <v>6</v>
      </c>
      <c r="L152" s="585"/>
      <c r="M152" s="602" t="s">
        <v>232</v>
      </c>
      <c r="N152" s="603"/>
      <c r="O152" s="604">
        <v>4.93</v>
      </c>
      <c r="P152" s="605"/>
      <c r="Q152" s="16">
        <f t="shared" si="13"/>
        <v>107.37</v>
      </c>
      <c r="R152" s="103">
        <v>7.24</v>
      </c>
      <c r="S152" s="325">
        <v>0.15</v>
      </c>
      <c r="T152" s="17">
        <f t="shared" si="15"/>
        <v>151.58496600000001</v>
      </c>
      <c r="U152" s="18"/>
      <c r="V152" s="17">
        <f t="shared" si="14"/>
        <v>151.58496600000001</v>
      </c>
      <c r="W152" s="16">
        <f>SUM(W151,V152)</f>
        <v>1069.4102640000001</v>
      </c>
      <c r="X152" s="298" t="s">
        <v>100</v>
      </c>
      <c r="Y152" s="299">
        <v>2862.0200000000004</v>
      </c>
      <c r="Z152" s="446" t="str">
        <f>X161</f>
        <v>m³</v>
      </c>
      <c r="AA152" s="1"/>
    </row>
    <row r="153" spans="1:27" ht="15.95" customHeight="1">
      <c r="A153" s="341" t="s">
        <v>237</v>
      </c>
      <c r="B153" s="6" t="s">
        <v>181</v>
      </c>
      <c r="C153" s="332" t="s">
        <v>182</v>
      </c>
      <c r="D153" s="583">
        <v>0</v>
      </c>
      <c r="E153" s="585"/>
      <c r="F153" s="602" t="s">
        <v>232</v>
      </c>
      <c r="G153" s="603"/>
      <c r="H153" s="604">
        <v>0</v>
      </c>
      <c r="I153" s="605"/>
      <c r="J153" s="337" t="s">
        <v>233</v>
      </c>
      <c r="K153" s="583">
        <v>6</v>
      </c>
      <c r="L153" s="585"/>
      <c r="M153" s="602" t="s">
        <v>232</v>
      </c>
      <c r="N153" s="603"/>
      <c r="O153" s="604">
        <v>1.49</v>
      </c>
      <c r="P153" s="605"/>
      <c r="Q153" s="16">
        <f t="shared" si="13"/>
        <v>121.49</v>
      </c>
      <c r="R153" s="103">
        <v>7.24</v>
      </c>
      <c r="S153" s="325">
        <v>0.15</v>
      </c>
      <c r="T153" s="17">
        <f>Q153*R153*S153*1.3</f>
        <v>171.51958199999999</v>
      </c>
      <c r="U153" s="19"/>
      <c r="V153" s="17">
        <f t="shared" si="14"/>
        <v>171.51958199999999</v>
      </c>
      <c r="W153" s="16">
        <f>SUM(W152,V153)</f>
        <v>1240.929846</v>
      </c>
      <c r="X153" s="447" t="s">
        <v>102</v>
      </c>
      <c r="Y153" s="299">
        <f>Y151-Y152</f>
        <v>0</v>
      </c>
      <c r="Z153" s="449" t="str">
        <f>X161</f>
        <v>m³</v>
      </c>
      <c r="AA153" s="1"/>
    </row>
    <row r="154" spans="1:27" ht="15.95" customHeight="1">
      <c r="A154" s="341" t="s">
        <v>238</v>
      </c>
      <c r="B154" s="6" t="s">
        <v>181</v>
      </c>
      <c r="C154" s="332" t="s">
        <v>182</v>
      </c>
      <c r="D154" s="583">
        <v>0</v>
      </c>
      <c r="E154" s="585"/>
      <c r="F154" s="602" t="s">
        <v>232</v>
      </c>
      <c r="G154" s="603"/>
      <c r="H154" s="604">
        <v>0</v>
      </c>
      <c r="I154" s="605"/>
      <c r="J154" s="337" t="s">
        <v>233</v>
      </c>
      <c r="K154" s="583">
        <v>5</v>
      </c>
      <c r="L154" s="585"/>
      <c r="M154" s="602" t="s">
        <v>232</v>
      </c>
      <c r="N154" s="603"/>
      <c r="O154" s="604">
        <v>14.91</v>
      </c>
      <c r="P154" s="605"/>
      <c r="Q154" s="16">
        <f t="shared" si="13"/>
        <v>114.91</v>
      </c>
      <c r="R154" s="103">
        <v>7.24</v>
      </c>
      <c r="S154" s="325">
        <v>0.15</v>
      </c>
      <c r="T154" s="17">
        <f t="shared" si="15"/>
        <v>162.229938</v>
      </c>
      <c r="U154" s="19"/>
      <c r="V154" s="17">
        <f t="shared" si="14"/>
        <v>162.229938</v>
      </c>
      <c r="W154" s="16">
        <f>SUM(W153,V154)</f>
        <v>1403.1597839999999</v>
      </c>
      <c r="X154" s="362"/>
      <c r="Y154" s="363"/>
      <c r="Z154" s="363"/>
      <c r="AA154" s="1"/>
    </row>
    <row r="155" spans="1:27" ht="15.95" customHeight="1">
      <c r="A155" s="341" t="s">
        <v>239</v>
      </c>
      <c r="B155" s="6" t="s">
        <v>183</v>
      </c>
      <c r="C155" s="332" t="s">
        <v>184</v>
      </c>
      <c r="D155" s="583">
        <v>0</v>
      </c>
      <c r="E155" s="585"/>
      <c r="F155" s="602" t="s">
        <v>232</v>
      </c>
      <c r="G155" s="603"/>
      <c r="H155" s="604">
        <v>8.83</v>
      </c>
      <c r="I155" s="605"/>
      <c r="J155" s="337" t="s">
        <v>233</v>
      </c>
      <c r="K155" s="583">
        <v>10</v>
      </c>
      <c r="L155" s="585"/>
      <c r="M155" s="602" t="s">
        <v>232</v>
      </c>
      <c r="N155" s="603"/>
      <c r="O155" s="604">
        <v>4.04</v>
      </c>
      <c r="P155" s="605"/>
      <c r="Q155" s="16">
        <f t="shared" si="13"/>
        <v>195.21</v>
      </c>
      <c r="R155" s="103">
        <v>7.24</v>
      </c>
      <c r="S155" s="325">
        <v>0.15</v>
      </c>
      <c r="T155" s="17">
        <f t="shared" si="15"/>
        <v>275.59747800000002</v>
      </c>
      <c r="U155" s="19"/>
      <c r="V155" s="17">
        <f t="shared" ref="V155:V160" si="16">SUM(T155)</f>
        <v>275.59747800000002</v>
      </c>
      <c r="W155" s="16">
        <f t="shared" ref="W155:W160" si="17">SUM(W154,V155)</f>
        <v>1678.7572620000001</v>
      </c>
      <c r="X155" s="364"/>
      <c r="Y155" s="365"/>
      <c r="Z155" s="365"/>
      <c r="AA155" s="1"/>
    </row>
    <row r="156" spans="1:27" ht="15.95" customHeight="1">
      <c r="A156" s="341" t="s">
        <v>240</v>
      </c>
      <c r="B156" s="6" t="s">
        <v>183</v>
      </c>
      <c r="C156" s="332" t="s">
        <v>184</v>
      </c>
      <c r="D156" s="583">
        <v>0</v>
      </c>
      <c r="E156" s="585"/>
      <c r="F156" s="602" t="s">
        <v>232</v>
      </c>
      <c r="G156" s="603"/>
      <c r="H156" s="604">
        <v>17.03</v>
      </c>
      <c r="I156" s="605"/>
      <c r="J156" s="337" t="s">
        <v>233</v>
      </c>
      <c r="K156" s="583">
        <v>6</v>
      </c>
      <c r="L156" s="585"/>
      <c r="M156" s="602" t="s">
        <v>232</v>
      </c>
      <c r="N156" s="603"/>
      <c r="O156" s="604">
        <v>10.43</v>
      </c>
      <c r="P156" s="605"/>
      <c r="Q156" s="16">
        <f t="shared" si="13"/>
        <v>113.4</v>
      </c>
      <c r="R156" s="103">
        <v>7.24</v>
      </c>
      <c r="S156" s="325">
        <v>0.15</v>
      </c>
      <c r="T156" s="17">
        <f>TRUNC((Q156*R156*S156*1.3),3)</f>
        <v>160.09800000000001</v>
      </c>
      <c r="U156" s="19"/>
      <c r="V156" s="17">
        <f t="shared" si="16"/>
        <v>160.09800000000001</v>
      </c>
      <c r="W156" s="16">
        <f t="shared" si="17"/>
        <v>1838.855262</v>
      </c>
      <c r="X156" s="364"/>
      <c r="Y156" s="365"/>
      <c r="Z156" s="365"/>
      <c r="AA156" s="1"/>
    </row>
    <row r="157" spans="1:27" ht="15.95" customHeight="1">
      <c r="A157" s="341" t="s">
        <v>241</v>
      </c>
      <c r="B157" s="6" t="s">
        <v>183</v>
      </c>
      <c r="C157" s="332" t="s">
        <v>184</v>
      </c>
      <c r="D157" s="583">
        <v>0</v>
      </c>
      <c r="E157" s="585"/>
      <c r="F157" s="602" t="s">
        <v>232</v>
      </c>
      <c r="G157" s="603"/>
      <c r="H157" s="604">
        <v>17.04</v>
      </c>
      <c r="I157" s="605"/>
      <c r="J157" s="337" t="s">
        <v>233</v>
      </c>
      <c r="K157" s="583">
        <v>12</v>
      </c>
      <c r="L157" s="585"/>
      <c r="M157" s="602" t="s">
        <v>232</v>
      </c>
      <c r="N157" s="603"/>
      <c r="O157" s="604">
        <v>3.06</v>
      </c>
      <c r="P157" s="605"/>
      <c r="Q157" s="16">
        <f t="shared" si="13"/>
        <v>226.02</v>
      </c>
      <c r="R157" s="103">
        <v>7.24</v>
      </c>
      <c r="S157" s="325">
        <v>0.15</v>
      </c>
      <c r="T157" s="17">
        <f>TRUNC((Q157*R157*S157*1.3),3)</f>
        <v>319.09500000000003</v>
      </c>
      <c r="U157" s="19"/>
      <c r="V157" s="17">
        <f t="shared" si="16"/>
        <v>319.09500000000003</v>
      </c>
      <c r="W157" s="16">
        <f t="shared" si="17"/>
        <v>2157.9502620000003</v>
      </c>
      <c r="X157" s="366"/>
      <c r="Y157" s="365"/>
      <c r="Z157" s="365"/>
      <c r="AA157" s="1"/>
    </row>
    <row r="158" spans="1:27" ht="15.95" customHeight="1">
      <c r="A158" s="341" t="s">
        <v>242</v>
      </c>
      <c r="B158" s="6" t="s">
        <v>187</v>
      </c>
      <c r="C158" s="332" t="s">
        <v>188</v>
      </c>
      <c r="D158" s="583">
        <v>0</v>
      </c>
      <c r="E158" s="585"/>
      <c r="F158" s="602" t="s">
        <v>232</v>
      </c>
      <c r="G158" s="603"/>
      <c r="H158" s="604">
        <v>12.84</v>
      </c>
      <c r="I158" s="605"/>
      <c r="J158" s="337" t="s">
        <v>233</v>
      </c>
      <c r="K158" s="583">
        <v>6</v>
      </c>
      <c r="L158" s="585"/>
      <c r="M158" s="602" t="s">
        <v>232</v>
      </c>
      <c r="N158" s="603"/>
      <c r="O158" s="604">
        <v>0.78</v>
      </c>
      <c r="P158" s="606"/>
      <c r="Q158" s="16">
        <f t="shared" si="13"/>
        <v>107.94</v>
      </c>
      <c r="R158" s="330">
        <v>9.24</v>
      </c>
      <c r="S158" s="18">
        <v>0.15</v>
      </c>
      <c r="T158" s="17">
        <f>TRUNC((Q158*R158*S158*1.3),3)+55</f>
        <v>249.48599999999999</v>
      </c>
      <c r="U158" s="18"/>
      <c r="V158" s="17">
        <f t="shared" si="16"/>
        <v>249.48599999999999</v>
      </c>
      <c r="W158" s="16">
        <f t="shared" si="17"/>
        <v>2407.4362620000002</v>
      </c>
      <c r="X158" s="323"/>
      <c r="Y158" s="324"/>
      <c r="Z158" s="329"/>
      <c r="AA158" s="1"/>
    </row>
    <row r="159" spans="1:27" ht="15.95" customHeight="1">
      <c r="A159" s="341" t="s">
        <v>243</v>
      </c>
      <c r="B159" s="6" t="s">
        <v>187</v>
      </c>
      <c r="C159" s="332" t="s">
        <v>188</v>
      </c>
      <c r="D159" s="583">
        <v>0</v>
      </c>
      <c r="E159" s="585"/>
      <c r="F159" s="602" t="s">
        <v>232</v>
      </c>
      <c r="G159" s="603"/>
      <c r="H159" s="604">
        <v>0</v>
      </c>
      <c r="I159" s="605"/>
      <c r="J159" s="337" t="s">
        <v>233</v>
      </c>
      <c r="K159" s="583">
        <v>9</v>
      </c>
      <c r="L159" s="585"/>
      <c r="M159" s="602" t="s">
        <v>232</v>
      </c>
      <c r="N159" s="603"/>
      <c r="O159" s="604">
        <v>5.75</v>
      </c>
      <c r="P159" s="606"/>
      <c r="Q159" s="16">
        <f t="shared" si="13"/>
        <v>185.75</v>
      </c>
      <c r="R159" s="330">
        <v>9.24</v>
      </c>
      <c r="S159" s="325">
        <v>0.15</v>
      </c>
      <c r="T159" s="17">
        <f>TRUNC((Q159*R159*S159*1.3),3)+65</f>
        <v>399.68400000000003</v>
      </c>
      <c r="U159" s="18"/>
      <c r="V159" s="17">
        <f t="shared" si="16"/>
        <v>399.68400000000003</v>
      </c>
      <c r="W159" s="16">
        <f t="shared" si="17"/>
        <v>2807.1202620000004</v>
      </c>
      <c r="X159" s="323"/>
      <c r="Y159" s="324"/>
      <c r="Z159" s="355"/>
      <c r="AA159" s="1"/>
    </row>
    <row r="160" spans="1:27" ht="15.95" customHeight="1">
      <c r="A160" s="341" t="s">
        <v>244</v>
      </c>
      <c r="B160" s="6" t="s">
        <v>187</v>
      </c>
      <c r="C160" s="332" t="s">
        <v>188</v>
      </c>
      <c r="D160" s="583">
        <v>1</v>
      </c>
      <c r="E160" s="585"/>
      <c r="F160" s="602" t="s">
        <v>232</v>
      </c>
      <c r="G160" s="603"/>
      <c r="H160" s="604">
        <v>0</v>
      </c>
      <c r="I160" s="605"/>
      <c r="J160" s="337" t="s">
        <v>233</v>
      </c>
      <c r="K160" s="583">
        <v>2</v>
      </c>
      <c r="L160" s="585"/>
      <c r="M160" s="602" t="s">
        <v>232</v>
      </c>
      <c r="N160" s="603"/>
      <c r="O160" s="604">
        <v>17.28</v>
      </c>
      <c r="P160" s="606"/>
      <c r="Q160" s="16">
        <f t="shared" si="13"/>
        <v>37.28</v>
      </c>
      <c r="R160" s="330">
        <v>7.24</v>
      </c>
      <c r="S160" s="18">
        <v>0.15</v>
      </c>
      <c r="T160" s="17">
        <f>TRUNC((Q160*R160*S160*1.3),3)+2.268738</f>
        <v>54.899737999999999</v>
      </c>
      <c r="U160" s="19"/>
      <c r="V160" s="17">
        <f t="shared" si="16"/>
        <v>54.899737999999999</v>
      </c>
      <c r="W160" s="16">
        <f t="shared" si="17"/>
        <v>2862.0200000000004</v>
      </c>
      <c r="X160" s="359"/>
      <c r="Y160" s="360"/>
      <c r="Z160" s="361"/>
      <c r="AA160" s="1"/>
    </row>
    <row r="161" spans="1:27" ht="15.95" customHeight="1">
      <c r="A161" s="282"/>
      <c r="B161" s="496" t="s">
        <v>103</v>
      </c>
      <c r="C161" s="497"/>
      <c r="D161" s="497"/>
      <c r="E161" s="497"/>
      <c r="F161" s="497"/>
      <c r="G161" s="497"/>
      <c r="H161" s="497"/>
      <c r="I161" s="497"/>
      <c r="J161" s="497"/>
      <c r="K161" s="497"/>
      <c r="L161" s="497"/>
      <c r="M161" s="497"/>
      <c r="N161" s="497"/>
      <c r="O161" s="497"/>
      <c r="P161" s="497"/>
      <c r="Q161" s="497"/>
      <c r="R161" s="497"/>
      <c r="S161" s="497"/>
      <c r="T161" s="497"/>
      <c r="U161" s="497"/>
      <c r="V161" s="498"/>
      <c r="W161" s="74">
        <f>SUM(W160)</f>
        <v>2862.0200000000004</v>
      </c>
      <c r="X161" s="499" t="s">
        <v>111</v>
      </c>
      <c r="Y161" s="500"/>
      <c r="Z161" s="501"/>
      <c r="AA161" s="1"/>
    </row>
    <row r="162" spans="1:27" ht="21.95" customHeight="1">
      <c r="A162" s="282"/>
      <c r="B162" s="9" t="s">
        <v>266</v>
      </c>
      <c r="C162" s="511" t="str">
        <f>C83</f>
        <v>IMPLANTAÇÃO</v>
      </c>
      <c r="D162" s="512"/>
      <c r="E162" s="512"/>
      <c r="F162" s="512"/>
      <c r="G162" s="512"/>
      <c r="H162" s="512"/>
      <c r="I162" s="512"/>
      <c r="J162" s="512"/>
      <c r="K162" s="512"/>
      <c r="L162" s="512"/>
      <c r="M162" s="513"/>
      <c r="N162" s="68" t="s">
        <v>68</v>
      </c>
      <c r="O162" s="69"/>
      <c r="P162" s="69"/>
      <c r="Q162" s="475"/>
      <c r="R162" s="476"/>
      <c r="S162" s="477" t="s">
        <v>267</v>
      </c>
      <c r="T162" s="478"/>
      <c r="U162" s="478"/>
      <c r="V162" s="478"/>
      <c r="W162" s="478"/>
      <c r="X162" s="478"/>
      <c r="Y162" s="478"/>
      <c r="Z162" s="479"/>
      <c r="AA162" s="1"/>
    </row>
    <row r="163" spans="1:27" ht="30">
      <c r="A163" s="282"/>
      <c r="B163" s="480" t="s">
        <v>70</v>
      </c>
      <c r="C163" s="482" t="s">
        <v>71</v>
      </c>
      <c r="D163" s="588" t="s">
        <v>201</v>
      </c>
      <c r="E163" s="588"/>
      <c r="F163" s="588"/>
      <c r="G163" s="588"/>
      <c r="H163" s="588"/>
      <c r="I163" s="588"/>
      <c r="J163" s="588"/>
      <c r="K163" s="588" t="s">
        <v>202</v>
      </c>
      <c r="L163" s="588"/>
      <c r="M163" s="588"/>
      <c r="N163" s="588"/>
      <c r="O163" s="588"/>
      <c r="P163" s="588"/>
      <c r="Q163" s="390" t="s">
        <v>128</v>
      </c>
      <c r="R163" s="390" t="s">
        <v>108</v>
      </c>
      <c r="S163" s="390" t="s">
        <v>120</v>
      </c>
      <c r="T163" s="390"/>
      <c r="U163" s="390"/>
      <c r="V163" s="390" t="s">
        <v>121</v>
      </c>
      <c r="W163" s="390" t="s">
        <v>122</v>
      </c>
      <c r="X163" s="482" t="s">
        <v>75</v>
      </c>
      <c r="Y163" s="484"/>
      <c r="Z163" s="485"/>
      <c r="AA163" s="1"/>
    </row>
    <row r="164" spans="1:27">
      <c r="A164" s="282"/>
      <c r="B164" s="481"/>
      <c r="C164" s="483"/>
      <c r="D164" s="588"/>
      <c r="E164" s="588"/>
      <c r="F164" s="588"/>
      <c r="G164" s="588"/>
      <c r="H164" s="588"/>
      <c r="I164" s="588"/>
      <c r="J164" s="588"/>
      <c r="K164" s="588"/>
      <c r="L164" s="588"/>
      <c r="M164" s="588"/>
      <c r="N164" s="588"/>
      <c r="O164" s="588"/>
      <c r="P164" s="588"/>
      <c r="Q164" s="390" t="s">
        <v>23</v>
      </c>
      <c r="R164" s="390" t="s">
        <v>111</v>
      </c>
      <c r="S164" s="390" t="s">
        <v>123</v>
      </c>
      <c r="T164" s="390"/>
      <c r="U164" s="390"/>
      <c r="V164" s="390" t="s">
        <v>268</v>
      </c>
      <c r="W164" s="390" t="s">
        <v>268</v>
      </c>
      <c r="X164" s="483"/>
      <c r="Y164" s="486"/>
      <c r="Z164" s="487"/>
      <c r="AA164" s="1"/>
    </row>
    <row r="165" spans="1:27" ht="15.95" customHeight="1">
      <c r="A165" s="339" t="s">
        <v>231</v>
      </c>
      <c r="B165" s="342" t="s">
        <v>181</v>
      </c>
      <c r="C165" s="331" t="s">
        <v>182</v>
      </c>
      <c r="D165" s="607">
        <v>0</v>
      </c>
      <c r="E165" s="608"/>
      <c r="F165" s="609" t="s">
        <v>232</v>
      </c>
      <c r="G165" s="610"/>
      <c r="H165" s="611">
        <v>8.99</v>
      </c>
      <c r="I165" s="612"/>
      <c r="J165" s="343" t="s">
        <v>233</v>
      </c>
      <c r="K165" s="607">
        <v>3</v>
      </c>
      <c r="L165" s="608"/>
      <c r="M165" s="609" t="s">
        <v>232</v>
      </c>
      <c r="N165" s="610"/>
      <c r="O165" s="611">
        <v>15.02</v>
      </c>
      <c r="P165" s="612"/>
      <c r="Q165" s="45">
        <f t="shared" ref="Q165:Q176" si="18">((K165-D165)*20)+(O165-H165)</f>
        <v>66.03</v>
      </c>
      <c r="R165" s="344">
        <f t="shared" ref="R165:R173" si="19">T149</f>
        <v>93.221153999999999</v>
      </c>
      <c r="S165" s="309">
        <v>12.34</v>
      </c>
      <c r="T165" s="367"/>
      <c r="U165" s="47"/>
      <c r="V165" s="47">
        <f>TRUNC((R165*S165),3)-0.0046</f>
        <v>1150.3444</v>
      </c>
      <c r="W165" s="368">
        <f>SUM(V165)</f>
        <v>1150.3444</v>
      </c>
      <c r="X165" s="112"/>
      <c r="Y165" s="113"/>
      <c r="Z165" s="307"/>
      <c r="AA165" s="1"/>
    </row>
    <row r="166" spans="1:27" ht="15.95" customHeight="1">
      <c r="A166" s="341" t="s">
        <v>234</v>
      </c>
      <c r="B166" s="6" t="s">
        <v>181</v>
      </c>
      <c r="C166" s="332" t="s">
        <v>182</v>
      </c>
      <c r="D166" s="583">
        <v>0</v>
      </c>
      <c r="E166" s="585"/>
      <c r="F166" s="602" t="s">
        <v>232</v>
      </c>
      <c r="G166" s="603"/>
      <c r="H166" s="604">
        <v>3.51</v>
      </c>
      <c r="I166" s="605"/>
      <c r="J166" s="337" t="s">
        <v>233</v>
      </c>
      <c r="K166" s="583">
        <v>11</v>
      </c>
      <c r="L166" s="585"/>
      <c r="M166" s="602" t="s">
        <v>232</v>
      </c>
      <c r="N166" s="603"/>
      <c r="O166" s="604">
        <v>3.51</v>
      </c>
      <c r="P166" s="605"/>
      <c r="Q166" s="16">
        <f t="shared" si="18"/>
        <v>220</v>
      </c>
      <c r="R166" s="17">
        <f t="shared" si="19"/>
        <v>310.596</v>
      </c>
      <c r="S166" s="325">
        <v>12.34</v>
      </c>
      <c r="T166" s="310"/>
      <c r="U166" s="18"/>
      <c r="V166" s="18">
        <f>TRUNC((R166*S166),3)-0.0046</f>
        <v>3832.7493999999997</v>
      </c>
      <c r="W166" s="369">
        <f>SUM(V166,W165)</f>
        <v>4983.0937999999996</v>
      </c>
      <c r="X166" s="298" t="s">
        <v>96</v>
      </c>
      <c r="Y166" s="299" t="e">
        <f>#REF!</f>
        <v>#REF!</v>
      </c>
      <c r="Z166" s="306" t="str">
        <f>X177</f>
        <v>m³*km</v>
      </c>
      <c r="AA166" s="1"/>
    </row>
    <row r="167" spans="1:27" ht="15.95" customHeight="1">
      <c r="A167" s="341" t="s">
        <v>235</v>
      </c>
      <c r="B167" s="6" t="s">
        <v>183</v>
      </c>
      <c r="C167" s="332" t="s">
        <v>184</v>
      </c>
      <c r="D167" s="583">
        <v>0</v>
      </c>
      <c r="E167" s="585"/>
      <c r="F167" s="602" t="s">
        <v>232</v>
      </c>
      <c r="G167" s="603"/>
      <c r="H167" s="604">
        <v>3.5</v>
      </c>
      <c r="I167" s="605"/>
      <c r="J167" s="337" t="s">
        <v>233</v>
      </c>
      <c r="K167" s="583">
        <v>18</v>
      </c>
      <c r="L167" s="585"/>
      <c r="M167" s="602" t="s">
        <v>232</v>
      </c>
      <c r="N167" s="603"/>
      <c r="O167" s="604">
        <v>7.58</v>
      </c>
      <c r="P167" s="605"/>
      <c r="Q167" s="16">
        <f t="shared" si="18"/>
        <v>364.08</v>
      </c>
      <c r="R167" s="17">
        <f t="shared" si="19"/>
        <v>514.00814400000002</v>
      </c>
      <c r="S167" s="325">
        <v>12.34</v>
      </c>
      <c r="T167" s="310"/>
      <c r="U167" s="18"/>
      <c r="V167" s="18">
        <f>TRUNC((R167*S167),3)-0.005</f>
        <v>6342.8549999999996</v>
      </c>
      <c r="W167" s="369">
        <f>SUM(V167,W166)</f>
        <v>11325.948799999998</v>
      </c>
      <c r="X167" s="298" t="s">
        <v>98</v>
      </c>
      <c r="Y167" s="299">
        <f>W177</f>
        <v>27189.219999999998</v>
      </c>
      <c r="Z167" s="446" t="str">
        <f>X177</f>
        <v>m³*km</v>
      </c>
      <c r="AA167" s="1"/>
    </row>
    <row r="168" spans="1:27" ht="15.95" customHeight="1">
      <c r="A168" s="341" t="s">
        <v>236</v>
      </c>
      <c r="B168" s="6" t="s">
        <v>181</v>
      </c>
      <c r="C168" s="332" t="s">
        <v>182</v>
      </c>
      <c r="D168" s="583">
        <v>0</v>
      </c>
      <c r="E168" s="585"/>
      <c r="F168" s="602" t="s">
        <v>232</v>
      </c>
      <c r="G168" s="603"/>
      <c r="H168" s="604">
        <v>17.559999999999999</v>
      </c>
      <c r="I168" s="605"/>
      <c r="J168" s="337" t="s">
        <v>233</v>
      </c>
      <c r="K168" s="583">
        <v>6</v>
      </c>
      <c r="L168" s="585"/>
      <c r="M168" s="602" t="s">
        <v>232</v>
      </c>
      <c r="N168" s="603"/>
      <c r="O168" s="604">
        <v>4.93</v>
      </c>
      <c r="P168" s="605"/>
      <c r="Q168" s="16">
        <f t="shared" si="18"/>
        <v>107.37</v>
      </c>
      <c r="R168" s="17">
        <f t="shared" si="19"/>
        <v>151.58496600000001</v>
      </c>
      <c r="S168" s="325">
        <v>12.34</v>
      </c>
      <c r="T168" s="310"/>
      <c r="U168" s="18"/>
      <c r="V168" s="18">
        <f t="shared" ref="V168:V173" si="20">TRUNC((R168*S168),3)-0.0046</f>
        <v>1870.5534</v>
      </c>
      <c r="W168" s="369">
        <f>SUM(V168,W167)</f>
        <v>13196.502199999999</v>
      </c>
      <c r="X168" s="298" t="s">
        <v>100</v>
      </c>
      <c r="Y168" s="299">
        <v>27189.219999999998</v>
      </c>
      <c r="Z168" s="446" t="str">
        <f>X177</f>
        <v>m³*km</v>
      </c>
      <c r="AA168" s="1"/>
    </row>
    <row r="169" spans="1:27" ht="15.95" customHeight="1">
      <c r="A169" s="341" t="s">
        <v>237</v>
      </c>
      <c r="B169" s="6" t="s">
        <v>181</v>
      </c>
      <c r="C169" s="332" t="s">
        <v>182</v>
      </c>
      <c r="D169" s="583">
        <v>0</v>
      </c>
      <c r="E169" s="585"/>
      <c r="F169" s="602" t="s">
        <v>232</v>
      </c>
      <c r="G169" s="603"/>
      <c r="H169" s="604">
        <v>0</v>
      </c>
      <c r="I169" s="605"/>
      <c r="J169" s="337" t="s">
        <v>233</v>
      </c>
      <c r="K169" s="583">
        <v>6</v>
      </c>
      <c r="L169" s="585"/>
      <c r="M169" s="602" t="s">
        <v>232</v>
      </c>
      <c r="N169" s="603"/>
      <c r="O169" s="604">
        <v>1.49</v>
      </c>
      <c r="P169" s="605"/>
      <c r="Q169" s="16">
        <f t="shared" si="18"/>
        <v>121.49</v>
      </c>
      <c r="R169" s="17">
        <f t="shared" si="19"/>
        <v>171.51958199999999</v>
      </c>
      <c r="S169" s="325">
        <v>12.34</v>
      </c>
      <c r="T169" s="310"/>
      <c r="U169" s="19"/>
      <c r="V169" s="18">
        <f t="shared" si="20"/>
        <v>2116.5463999999997</v>
      </c>
      <c r="W169" s="369">
        <f>SUM(V169,W168)</f>
        <v>15313.048599999998</v>
      </c>
      <c r="X169" s="447" t="s">
        <v>102</v>
      </c>
      <c r="Y169" s="299">
        <f>Y167-Y168</f>
        <v>0</v>
      </c>
      <c r="Z169" s="449" t="str">
        <f>X177</f>
        <v>m³*km</v>
      </c>
      <c r="AA169" s="1"/>
    </row>
    <row r="170" spans="1:27" ht="15.95" customHeight="1">
      <c r="A170" s="341" t="s">
        <v>238</v>
      </c>
      <c r="B170" s="6" t="s">
        <v>181</v>
      </c>
      <c r="C170" s="332" t="s">
        <v>182</v>
      </c>
      <c r="D170" s="583">
        <v>0</v>
      </c>
      <c r="E170" s="585"/>
      <c r="F170" s="602" t="s">
        <v>232</v>
      </c>
      <c r="G170" s="603"/>
      <c r="H170" s="604">
        <v>0</v>
      </c>
      <c r="I170" s="605"/>
      <c r="J170" s="337" t="s">
        <v>233</v>
      </c>
      <c r="K170" s="583">
        <v>5</v>
      </c>
      <c r="L170" s="585"/>
      <c r="M170" s="602" t="s">
        <v>232</v>
      </c>
      <c r="N170" s="603"/>
      <c r="O170" s="604">
        <v>14.91</v>
      </c>
      <c r="P170" s="605"/>
      <c r="Q170" s="16">
        <f t="shared" si="18"/>
        <v>114.91</v>
      </c>
      <c r="R170" s="17">
        <f t="shared" si="19"/>
        <v>162.229938</v>
      </c>
      <c r="S170" s="325">
        <v>12.34</v>
      </c>
      <c r="T170" s="310"/>
      <c r="U170" s="19"/>
      <c r="V170" s="18">
        <f t="shared" si="20"/>
        <v>2001.9123999999999</v>
      </c>
      <c r="W170" s="369">
        <f>SUM(V170,W169)</f>
        <v>17314.960999999999</v>
      </c>
      <c r="X170" s="362"/>
      <c r="Y170" s="363"/>
      <c r="Z170" s="363"/>
      <c r="AA170" s="1"/>
    </row>
    <row r="171" spans="1:27" ht="15.95" customHeight="1">
      <c r="A171" s="341" t="s">
        <v>239</v>
      </c>
      <c r="B171" s="6" t="s">
        <v>183</v>
      </c>
      <c r="C171" s="332" t="s">
        <v>184</v>
      </c>
      <c r="D171" s="583">
        <v>0</v>
      </c>
      <c r="E171" s="585"/>
      <c r="F171" s="602" t="s">
        <v>232</v>
      </c>
      <c r="G171" s="603"/>
      <c r="H171" s="604">
        <v>8.83</v>
      </c>
      <c r="I171" s="605"/>
      <c r="J171" s="337" t="s">
        <v>233</v>
      </c>
      <c r="K171" s="583">
        <v>10</v>
      </c>
      <c r="L171" s="585"/>
      <c r="M171" s="602" t="s">
        <v>232</v>
      </c>
      <c r="N171" s="603"/>
      <c r="O171" s="604">
        <v>4.04</v>
      </c>
      <c r="P171" s="605"/>
      <c r="Q171" s="16">
        <f t="shared" si="18"/>
        <v>195.21</v>
      </c>
      <c r="R171" s="370">
        <f t="shared" si="19"/>
        <v>275.59747800000002</v>
      </c>
      <c r="S171" s="325">
        <v>12.34</v>
      </c>
      <c r="T171" s="310"/>
      <c r="U171" s="19"/>
      <c r="V171" s="18">
        <f t="shared" si="20"/>
        <v>3400.8673999999996</v>
      </c>
      <c r="W171" s="369">
        <f t="shared" ref="W171:W176" si="21">SUM(V171,W170)</f>
        <v>20715.828399999999</v>
      </c>
      <c r="X171" s="364"/>
      <c r="Y171" s="365"/>
      <c r="Z171" s="365"/>
      <c r="AA171" s="1"/>
    </row>
    <row r="172" spans="1:27" ht="15.95" customHeight="1">
      <c r="A172" s="341" t="s">
        <v>240</v>
      </c>
      <c r="B172" s="6" t="s">
        <v>183</v>
      </c>
      <c r="C172" s="332" t="s">
        <v>184</v>
      </c>
      <c r="D172" s="583">
        <v>0</v>
      </c>
      <c r="E172" s="585"/>
      <c r="F172" s="602" t="s">
        <v>232</v>
      </c>
      <c r="G172" s="603"/>
      <c r="H172" s="604">
        <v>17.03</v>
      </c>
      <c r="I172" s="605"/>
      <c r="J172" s="337" t="s">
        <v>233</v>
      </c>
      <c r="K172" s="583">
        <v>6</v>
      </c>
      <c r="L172" s="585"/>
      <c r="M172" s="602" t="s">
        <v>232</v>
      </c>
      <c r="N172" s="603"/>
      <c r="O172" s="604">
        <v>10.43</v>
      </c>
      <c r="P172" s="605"/>
      <c r="Q172" s="16">
        <f t="shared" si="18"/>
        <v>113.4</v>
      </c>
      <c r="R172" s="370">
        <f t="shared" si="19"/>
        <v>160.09800000000001</v>
      </c>
      <c r="S172" s="325">
        <v>12.34</v>
      </c>
      <c r="T172" s="310"/>
      <c r="U172" s="19"/>
      <c r="V172" s="18">
        <f t="shared" si="20"/>
        <v>1975.6043999999999</v>
      </c>
      <c r="W172" s="369">
        <f t="shared" si="21"/>
        <v>22691.432799999999</v>
      </c>
      <c r="X172" s="364"/>
      <c r="Y172" s="365"/>
      <c r="Z172" s="365"/>
      <c r="AA172" s="1"/>
    </row>
    <row r="173" spans="1:27" ht="15.95" customHeight="1">
      <c r="A173" s="341" t="s">
        <v>241</v>
      </c>
      <c r="B173" s="6" t="s">
        <v>183</v>
      </c>
      <c r="C173" s="332" t="s">
        <v>184</v>
      </c>
      <c r="D173" s="583">
        <v>0</v>
      </c>
      <c r="E173" s="585"/>
      <c r="F173" s="602" t="s">
        <v>232</v>
      </c>
      <c r="G173" s="603"/>
      <c r="H173" s="604">
        <v>17.04</v>
      </c>
      <c r="I173" s="605"/>
      <c r="J173" s="337" t="s">
        <v>233</v>
      </c>
      <c r="K173" s="583">
        <v>12</v>
      </c>
      <c r="L173" s="585"/>
      <c r="M173" s="602" t="s">
        <v>232</v>
      </c>
      <c r="N173" s="603"/>
      <c r="O173" s="604">
        <v>3.06</v>
      </c>
      <c r="P173" s="605"/>
      <c r="Q173" s="16">
        <f t="shared" si="18"/>
        <v>226.02</v>
      </c>
      <c r="R173" s="370">
        <f t="shared" si="19"/>
        <v>319.09500000000003</v>
      </c>
      <c r="S173" s="325">
        <v>12.34</v>
      </c>
      <c r="T173" s="310"/>
      <c r="U173" s="19"/>
      <c r="V173" s="18">
        <f t="shared" si="20"/>
        <v>3937.6273999999999</v>
      </c>
      <c r="W173" s="369">
        <f t="shared" si="21"/>
        <v>26629.0602</v>
      </c>
      <c r="X173" s="366"/>
      <c r="Y173" s="365"/>
      <c r="Z173" s="365"/>
      <c r="AA173" s="1"/>
    </row>
    <row r="174" spans="1:27" ht="15.95" customHeight="1">
      <c r="A174" s="341" t="s">
        <v>242</v>
      </c>
      <c r="B174" s="6" t="s">
        <v>187</v>
      </c>
      <c r="C174" s="332" t="s">
        <v>188</v>
      </c>
      <c r="D174" s="583">
        <v>0</v>
      </c>
      <c r="E174" s="585"/>
      <c r="F174" s="602" t="s">
        <v>232</v>
      </c>
      <c r="G174" s="603"/>
      <c r="H174" s="604">
        <v>12.84</v>
      </c>
      <c r="I174" s="605"/>
      <c r="J174" s="337" t="s">
        <v>233</v>
      </c>
      <c r="K174" s="583">
        <v>6</v>
      </c>
      <c r="L174" s="585"/>
      <c r="M174" s="602" t="s">
        <v>232</v>
      </c>
      <c r="N174" s="603"/>
      <c r="O174" s="604">
        <v>0.78</v>
      </c>
      <c r="P174" s="606"/>
      <c r="Q174" s="16">
        <f t="shared" si="18"/>
        <v>107.94</v>
      </c>
      <c r="R174" s="371">
        <v>249.48599999999999</v>
      </c>
      <c r="S174" s="325">
        <v>12.34</v>
      </c>
      <c r="T174" s="17"/>
      <c r="U174" s="18"/>
      <c r="V174" s="18">
        <f>TRUNC((R174*S174),3)-2875</f>
        <v>203.65700000000015</v>
      </c>
      <c r="W174" s="369">
        <f t="shared" si="21"/>
        <v>26832.717199999999</v>
      </c>
      <c r="X174" s="323"/>
      <c r="Y174" s="324"/>
      <c r="Z174" s="329"/>
      <c r="AA174" s="1"/>
    </row>
    <row r="175" spans="1:27" ht="15.95" customHeight="1">
      <c r="A175" s="341" t="s">
        <v>243</v>
      </c>
      <c r="B175" s="6" t="s">
        <v>187</v>
      </c>
      <c r="C175" s="332" t="s">
        <v>188</v>
      </c>
      <c r="D175" s="583">
        <v>0</v>
      </c>
      <c r="E175" s="585"/>
      <c r="F175" s="602" t="s">
        <v>232</v>
      </c>
      <c r="G175" s="603"/>
      <c r="H175" s="604">
        <v>0</v>
      </c>
      <c r="I175" s="605"/>
      <c r="J175" s="337" t="s">
        <v>233</v>
      </c>
      <c r="K175" s="583">
        <v>9</v>
      </c>
      <c r="L175" s="585"/>
      <c r="M175" s="602" t="s">
        <v>232</v>
      </c>
      <c r="N175" s="603"/>
      <c r="O175" s="604">
        <v>5.75</v>
      </c>
      <c r="P175" s="606"/>
      <c r="Q175" s="16">
        <f t="shared" si="18"/>
        <v>185.75</v>
      </c>
      <c r="R175" s="371">
        <v>399.68400000000003</v>
      </c>
      <c r="S175" s="325">
        <v>12.34</v>
      </c>
      <c r="T175" s="17"/>
      <c r="U175" s="18"/>
      <c r="V175" s="18">
        <f>TRUNC((R175*S175),3)-4630</f>
        <v>302.10000000000036</v>
      </c>
      <c r="W175" s="369">
        <f t="shared" si="21"/>
        <v>27134.817199999998</v>
      </c>
      <c r="X175" s="323"/>
      <c r="Y175" s="324"/>
      <c r="Z175" s="355"/>
      <c r="AA175" s="1"/>
    </row>
    <row r="176" spans="1:27" ht="15.95" customHeight="1">
      <c r="A176" s="341" t="s">
        <v>244</v>
      </c>
      <c r="B176" s="6" t="s">
        <v>187</v>
      </c>
      <c r="C176" s="332" t="s">
        <v>188</v>
      </c>
      <c r="D176" s="583">
        <v>1</v>
      </c>
      <c r="E176" s="585"/>
      <c r="F176" s="602" t="s">
        <v>232</v>
      </c>
      <c r="G176" s="603"/>
      <c r="H176" s="604">
        <v>0</v>
      </c>
      <c r="I176" s="605"/>
      <c r="J176" s="337" t="s">
        <v>233</v>
      </c>
      <c r="K176" s="583">
        <v>2</v>
      </c>
      <c r="L176" s="585"/>
      <c r="M176" s="602" t="s">
        <v>232</v>
      </c>
      <c r="N176" s="603"/>
      <c r="O176" s="604">
        <v>17.28</v>
      </c>
      <c r="P176" s="606"/>
      <c r="Q176" s="16">
        <f t="shared" si="18"/>
        <v>37.28</v>
      </c>
      <c r="R176" s="371">
        <v>54.899737999999999</v>
      </c>
      <c r="S176" s="325">
        <v>12.34</v>
      </c>
      <c r="T176" s="17"/>
      <c r="U176" s="19"/>
      <c r="V176" s="18">
        <f>TRUNC((R176*S176),3)-623.0592</f>
        <v>54.402799999999957</v>
      </c>
      <c r="W176" s="369">
        <f t="shared" si="21"/>
        <v>27189.219999999998</v>
      </c>
      <c r="X176" s="359"/>
      <c r="Y176" s="360"/>
      <c r="Z176" s="361"/>
      <c r="AA176" s="1"/>
    </row>
    <row r="177" spans="1:27" ht="15.6">
      <c r="A177" s="282"/>
      <c r="B177" s="496" t="s">
        <v>103</v>
      </c>
      <c r="C177" s="497"/>
      <c r="D177" s="497"/>
      <c r="E177" s="497"/>
      <c r="F177" s="497"/>
      <c r="G177" s="497"/>
      <c r="H177" s="497"/>
      <c r="I177" s="497"/>
      <c r="J177" s="497"/>
      <c r="K177" s="497"/>
      <c r="L177" s="497"/>
      <c r="M177" s="497"/>
      <c r="N177" s="497"/>
      <c r="O177" s="497"/>
      <c r="P177" s="497"/>
      <c r="Q177" s="497"/>
      <c r="R177" s="497"/>
      <c r="S177" s="497"/>
      <c r="T177" s="497"/>
      <c r="U177" s="497"/>
      <c r="V177" s="498"/>
      <c r="W177" s="74">
        <f>SUM(W176)</f>
        <v>27189.219999999998</v>
      </c>
      <c r="X177" s="499" t="s">
        <v>246</v>
      </c>
      <c r="Y177" s="500"/>
      <c r="Z177" s="501"/>
      <c r="AA177" s="1"/>
    </row>
    <row r="178" spans="1:27" ht="30.75" customHeight="1">
      <c r="A178" s="282"/>
      <c r="B178" s="70" t="s">
        <v>269</v>
      </c>
      <c r="C178" s="508" t="str">
        <f>C83</f>
        <v>IMPLANTAÇÃO</v>
      </c>
      <c r="D178" s="509"/>
      <c r="E178" s="509"/>
      <c r="F178" s="509"/>
      <c r="G178" s="509"/>
      <c r="H178" s="509"/>
      <c r="I178" s="509"/>
      <c r="J178" s="509"/>
      <c r="K178" s="509"/>
      <c r="L178" s="509"/>
      <c r="M178" s="510"/>
      <c r="N178" s="71" t="s">
        <v>68</v>
      </c>
      <c r="O178" s="72"/>
      <c r="P178" s="72"/>
      <c r="Q178" s="475"/>
      <c r="R178" s="476"/>
      <c r="S178" s="477" t="e">
        <f>#REF!</f>
        <v>#REF!</v>
      </c>
      <c r="T178" s="478"/>
      <c r="U178" s="478"/>
      <c r="V178" s="478"/>
      <c r="W178" s="478"/>
      <c r="X178" s="478"/>
      <c r="Y178" s="478"/>
      <c r="Z178" s="479"/>
      <c r="AA178" s="1"/>
    </row>
    <row r="179" spans="1:27" ht="30">
      <c r="A179" s="282"/>
      <c r="B179" s="480" t="s">
        <v>70</v>
      </c>
      <c r="C179" s="482" t="s">
        <v>71</v>
      </c>
      <c r="D179" s="588" t="s">
        <v>201</v>
      </c>
      <c r="E179" s="588"/>
      <c r="F179" s="588"/>
      <c r="G179" s="588"/>
      <c r="H179" s="588"/>
      <c r="I179" s="588"/>
      <c r="J179" s="588"/>
      <c r="K179" s="588" t="s">
        <v>202</v>
      </c>
      <c r="L179" s="588"/>
      <c r="M179" s="588"/>
      <c r="N179" s="588"/>
      <c r="O179" s="588"/>
      <c r="P179" s="588"/>
      <c r="Q179" s="390" t="s">
        <v>128</v>
      </c>
      <c r="R179" s="390" t="s">
        <v>73</v>
      </c>
      <c r="S179" s="390" t="s">
        <v>120</v>
      </c>
      <c r="T179" s="390" t="s">
        <v>270</v>
      </c>
      <c r="U179" s="390"/>
      <c r="V179" s="390" t="s">
        <v>121</v>
      </c>
      <c r="W179" s="390" t="s">
        <v>122</v>
      </c>
      <c r="X179" s="482" t="s">
        <v>75</v>
      </c>
      <c r="Y179" s="484"/>
      <c r="Z179" s="485"/>
      <c r="AA179" s="1"/>
    </row>
    <row r="180" spans="1:27">
      <c r="A180" s="282"/>
      <c r="B180" s="481"/>
      <c r="C180" s="483"/>
      <c r="D180" s="588"/>
      <c r="E180" s="588"/>
      <c r="F180" s="588"/>
      <c r="G180" s="588"/>
      <c r="H180" s="588"/>
      <c r="I180" s="588"/>
      <c r="J180" s="588"/>
      <c r="K180" s="588"/>
      <c r="L180" s="588"/>
      <c r="M180" s="588"/>
      <c r="N180" s="588"/>
      <c r="O180" s="588"/>
      <c r="P180" s="588"/>
      <c r="Q180" s="390" t="s">
        <v>23</v>
      </c>
      <c r="R180" s="390" t="s">
        <v>104</v>
      </c>
      <c r="S180" s="390" t="s">
        <v>123</v>
      </c>
      <c r="T180" s="390" t="s">
        <v>271</v>
      </c>
      <c r="U180" s="390"/>
      <c r="V180" s="390" t="s">
        <v>268</v>
      </c>
      <c r="W180" s="390" t="str">
        <f>V180</f>
        <v>t*km</v>
      </c>
      <c r="X180" s="483"/>
      <c r="Y180" s="486"/>
      <c r="Z180" s="487"/>
      <c r="AA180" s="1"/>
    </row>
    <row r="181" spans="1:27" ht="15.95" customHeight="1">
      <c r="A181" s="339" t="s">
        <v>231</v>
      </c>
      <c r="B181" s="342" t="s">
        <v>181</v>
      </c>
      <c r="C181" s="331" t="s">
        <v>182</v>
      </c>
      <c r="D181" s="607">
        <v>0</v>
      </c>
      <c r="E181" s="608"/>
      <c r="F181" s="609" t="s">
        <v>232</v>
      </c>
      <c r="G181" s="610"/>
      <c r="H181" s="611">
        <v>8.99</v>
      </c>
      <c r="I181" s="612"/>
      <c r="J181" s="343" t="s">
        <v>233</v>
      </c>
      <c r="K181" s="607">
        <v>3</v>
      </c>
      <c r="L181" s="608"/>
      <c r="M181" s="609" t="s">
        <v>232</v>
      </c>
      <c r="N181" s="610"/>
      <c r="O181" s="611">
        <v>15.02</v>
      </c>
      <c r="P181" s="612"/>
      <c r="Q181" s="45">
        <f t="shared" ref="Q181:Q192" si="22">((K181-D181)*20)+(O181-H181)</f>
        <v>66.03</v>
      </c>
      <c r="R181" s="46">
        <v>782.47199999999998</v>
      </c>
      <c r="S181" s="45">
        <v>298</v>
      </c>
      <c r="T181" s="347">
        <f>(0.0012)</f>
        <v>1.1999999999999999E-3</v>
      </c>
      <c r="U181" s="47"/>
      <c r="V181" s="344">
        <f>R181*S181*T181</f>
        <v>279.81198719999998</v>
      </c>
      <c r="W181" s="45">
        <f>V181</f>
        <v>279.81198719999998</v>
      </c>
      <c r="X181" s="488"/>
      <c r="Y181" s="489"/>
      <c r="Z181" s="490"/>
      <c r="AA181" s="1"/>
    </row>
    <row r="182" spans="1:27" ht="15.95" customHeight="1">
      <c r="A182" s="341" t="s">
        <v>234</v>
      </c>
      <c r="B182" s="6" t="s">
        <v>181</v>
      </c>
      <c r="C182" s="332" t="s">
        <v>182</v>
      </c>
      <c r="D182" s="583">
        <v>0</v>
      </c>
      <c r="E182" s="585"/>
      <c r="F182" s="602" t="s">
        <v>232</v>
      </c>
      <c r="G182" s="603"/>
      <c r="H182" s="604">
        <v>3.51</v>
      </c>
      <c r="I182" s="605"/>
      <c r="J182" s="337" t="s">
        <v>233</v>
      </c>
      <c r="K182" s="583">
        <v>11</v>
      </c>
      <c r="L182" s="585"/>
      <c r="M182" s="602" t="s">
        <v>232</v>
      </c>
      <c r="N182" s="603"/>
      <c r="O182" s="604">
        <v>3.51</v>
      </c>
      <c r="P182" s="605"/>
      <c r="Q182" s="16">
        <f t="shared" si="22"/>
        <v>220</v>
      </c>
      <c r="R182" s="103">
        <v>1643.35</v>
      </c>
      <c r="S182" s="16">
        <v>298</v>
      </c>
      <c r="T182" s="346">
        <f t="shared" ref="T182:T192" si="23">(0.0012)</f>
        <v>1.1999999999999999E-3</v>
      </c>
      <c r="U182" s="18"/>
      <c r="V182" s="17">
        <f t="shared" ref="V182:V189" si="24">R182*S182*T182</f>
        <v>587.66195999999991</v>
      </c>
      <c r="W182" s="16">
        <f>SUM(W181,V182)</f>
        <v>867.47394719999988</v>
      </c>
      <c r="X182" s="298" t="s">
        <v>96</v>
      </c>
      <c r="Y182" s="299" t="e">
        <f>#REF!</f>
        <v>#REF!</v>
      </c>
      <c r="Z182" s="306" t="str">
        <f>$X$193</f>
        <v>t*km</v>
      </c>
      <c r="AA182" s="1"/>
    </row>
    <row r="183" spans="1:27" ht="15.95" customHeight="1">
      <c r="A183" s="341" t="s">
        <v>235</v>
      </c>
      <c r="B183" s="6" t="s">
        <v>183</v>
      </c>
      <c r="C183" s="332" t="s">
        <v>184</v>
      </c>
      <c r="D183" s="583">
        <v>0</v>
      </c>
      <c r="E183" s="585"/>
      <c r="F183" s="602" t="s">
        <v>232</v>
      </c>
      <c r="G183" s="603"/>
      <c r="H183" s="604">
        <v>3.5</v>
      </c>
      <c r="I183" s="605"/>
      <c r="J183" s="337" t="s">
        <v>233</v>
      </c>
      <c r="K183" s="583">
        <v>18</v>
      </c>
      <c r="L183" s="585"/>
      <c r="M183" s="602" t="s">
        <v>232</v>
      </c>
      <c r="N183" s="603"/>
      <c r="O183" s="604">
        <v>7.58</v>
      </c>
      <c r="P183" s="605"/>
      <c r="Q183" s="16">
        <f t="shared" si="22"/>
        <v>364.08</v>
      </c>
      <c r="R183" s="103">
        <v>2351.5720000000001</v>
      </c>
      <c r="S183" s="16">
        <v>298</v>
      </c>
      <c r="T183" s="346">
        <f t="shared" si="23"/>
        <v>1.1999999999999999E-3</v>
      </c>
      <c r="U183" s="18"/>
      <c r="V183" s="17">
        <f t="shared" si="24"/>
        <v>840.92214719999993</v>
      </c>
      <c r="W183" s="16">
        <f>SUM(W182,V183)</f>
        <v>1708.3960943999998</v>
      </c>
      <c r="X183" s="298" t="s">
        <v>98</v>
      </c>
      <c r="Y183" s="299">
        <f>SUM(W193)</f>
        <v>4718.22</v>
      </c>
      <c r="Z183" s="458" t="str">
        <f>$X$193</f>
        <v>t*km</v>
      </c>
      <c r="AA183" s="1"/>
    </row>
    <row r="184" spans="1:27" ht="15.95" customHeight="1">
      <c r="A184" s="341" t="s">
        <v>236</v>
      </c>
      <c r="B184" s="6" t="s">
        <v>181</v>
      </c>
      <c r="C184" s="332" t="s">
        <v>182</v>
      </c>
      <c r="D184" s="583">
        <v>0</v>
      </c>
      <c r="E184" s="585"/>
      <c r="F184" s="602" t="s">
        <v>232</v>
      </c>
      <c r="G184" s="603"/>
      <c r="H184" s="604">
        <v>17.559999999999999</v>
      </c>
      <c r="I184" s="605"/>
      <c r="J184" s="337" t="s">
        <v>233</v>
      </c>
      <c r="K184" s="583">
        <v>6</v>
      </c>
      <c r="L184" s="585"/>
      <c r="M184" s="602" t="s">
        <v>232</v>
      </c>
      <c r="N184" s="603"/>
      <c r="O184" s="604">
        <v>4.93</v>
      </c>
      <c r="P184" s="605"/>
      <c r="Q184" s="16">
        <f t="shared" si="22"/>
        <v>107.37</v>
      </c>
      <c r="R184" s="103">
        <v>793.27800000000013</v>
      </c>
      <c r="S184" s="16">
        <v>298</v>
      </c>
      <c r="T184" s="346">
        <f t="shared" si="23"/>
        <v>1.1999999999999999E-3</v>
      </c>
      <c r="U184" s="18"/>
      <c r="V184" s="17">
        <f t="shared" si="24"/>
        <v>283.67621280000003</v>
      </c>
      <c r="W184" s="16">
        <f>SUM(W183,V184)</f>
        <v>1992.0723071999998</v>
      </c>
      <c r="X184" s="298" t="s">
        <v>100</v>
      </c>
      <c r="Y184" s="299">
        <v>4718.22</v>
      </c>
      <c r="Z184" s="458" t="str">
        <f>$X$193</f>
        <v>t*km</v>
      </c>
      <c r="AA184" s="1"/>
    </row>
    <row r="185" spans="1:27" ht="15.95" customHeight="1">
      <c r="A185" s="341" t="s">
        <v>237</v>
      </c>
      <c r="B185" s="6" t="s">
        <v>181</v>
      </c>
      <c r="C185" s="332" t="s">
        <v>182</v>
      </c>
      <c r="D185" s="583">
        <v>0</v>
      </c>
      <c r="E185" s="585"/>
      <c r="F185" s="602" t="s">
        <v>232</v>
      </c>
      <c r="G185" s="603"/>
      <c r="H185" s="604">
        <v>0</v>
      </c>
      <c r="I185" s="605"/>
      <c r="J185" s="337" t="s">
        <v>233</v>
      </c>
      <c r="K185" s="583">
        <v>6</v>
      </c>
      <c r="L185" s="585"/>
      <c r="M185" s="602" t="s">
        <v>232</v>
      </c>
      <c r="N185" s="603"/>
      <c r="O185" s="604">
        <v>1.49</v>
      </c>
      <c r="P185" s="605"/>
      <c r="Q185" s="16">
        <f t="shared" si="22"/>
        <v>121.49</v>
      </c>
      <c r="R185" s="103">
        <v>872.67100000000005</v>
      </c>
      <c r="S185" s="16">
        <v>298</v>
      </c>
      <c r="T185" s="346">
        <f t="shared" si="23"/>
        <v>1.1999999999999999E-3</v>
      </c>
      <c r="U185" s="18"/>
      <c r="V185" s="17">
        <f t="shared" si="24"/>
        <v>312.06714959999999</v>
      </c>
      <c r="W185" s="16">
        <f>SUM(W184,V185)</f>
        <v>2304.1394567999996</v>
      </c>
      <c r="X185" s="447" t="s">
        <v>102</v>
      </c>
      <c r="Y185" s="299">
        <f>Y183-Y184</f>
        <v>0</v>
      </c>
      <c r="Z185" s="458" t="str">
        <f>$X$193</f>
        <v>t*km</v>
      </c>
      <c r="AA185" s="1"/>
    </row>
    <row r="186" spans="1:27" ht="15.95" customHeight="1">
      <c r="A186" s="341" t="s">
        <v>238</v>
      </c>
      <c r="B186" s="6" t="s">
        <v>181</v>
      </c>
      <c r="C186" s="332" t="s">
        <v>182</v>
      </c>
      <c r="D186" s="583">
        <v>0</v>
      </c>
      <c r="E186" s="585"/>
      <c r="F186" s="602" t="s">
        <v>232</v>
      </c>
      <c r="G186" s="603"/>
      <c r="H186" s="604">
        <v>0</v>
      </c>
      <c r="I186" s="605"/>
      <c r="J186" s="337" t="s">
        <v>233</v>
      </c>
      <c r="K186" s="583">
        <v>5</v>
      </c>
      <c r="L186" s="585"/>
      <c r="M186" s="602" t="s">
        <v>232</v>
      </c>
      <c r="N186" s="603"/>
      <c r="O186" s="604">
        <v>14.91</v>
      </c>
      <c r="P186" s="605"/>
      <c r="Q186" s="16">
        <f t="shared" si="22"/>
        <v>114.91</v>
      </c>
      <c r="R186" s="103">
        <v>830.55899999999997</v>
      </c>
      <c r="S186" s="16">
        <v>298</v>
      </c>
      <c r="T186" s="346">
        <f t="shared" si="23"/>
        <v>1.1999999999999999E-3</v>
      </c>
      <c r="U186" s="18"/>
      <c r="V186" s="17">
        <f t="shared" si="24"/>
        <v>297.00789839999999</v>
      </c>
      <c r="W186" s="16">
        <f>SUM(W185,V186)</f>
        <v>2601.1473551999998</v>
      </c>
      <c r="X186" s="362"/>
      <c r="Y186" s="363"/>
      <c r="Z186" s="363"/>
      <c r="AA186" s="1"/>
    </row>
    <row r="187" spans="1:27" ht="15.95" customHeight="1">
      <c r="A187" s="341" t="s">
        <v>239</v>
      </c>
      <c r="B187" s="6" t="s">
        <v>183</v>
      </c>
      <c r="C187" s="332" t="s">
        <v>184</v>
      </c>
      <c r="D187" s="583">
        <v>0</v>
      </c>
      <c r="E187" s="585"/>
      <c r="F187" s="602" t="s">
        <v>232</v>
      </c>
      <c r="G187" s="603"/>
      <c r="H187" s="604">
        <v>8.83</v>
      </c>
      <c r="I187" s="605"/>
      <c r="J187" s="337" t="s">
        <v>233</v>
      </c>
      <c r="K187" s="583">
        <v>10</v>
      </c>
      <c r="L187" s="585"/>
      <c r="M187" s="602" t="s">
        <v>232</v>
      </c>
      <c r="N187" s="603"/>
      <c r="O187" s="604">
        <v>4.04</v>
      </c>
      <c r="P187" s="605"/>
      <c r="Q187" s="16">
        <f t="shared" si="22"/>
        <v>195.21</v>
      </c>
      <c r="R187" s="43">
        <v>1440.8340000000001</v>
      </c>
      <c r="S187" s="16">
        <v>298</v>
      </c>
      <c r="T187" s="346">
        <f t="shared" si="23"/>
        <v>1.1999999999999999E-3</v>
      </c>
      <c r="U187" s="18"/>
      <c r="V187" s="17">
        <f t="shared" si="24"/>
        <v>515.24223840000002</v>
      </c>
      <c r="W187" s="16">
        <f t="shared" ref="W187:W192" si="25">SUM(W186,V187)</f>
        <v>3116.3895935999999</v>
      </c>
      <c r="X187" s="364"/>
      <c r="Y187" s="365"/>
      <c r="Z187" s="365"/>
      <c r="AA187" s="1"/>
    </row>
    <row r="188" spans="1:27" ht="15.95" customHeight="1">
      <c r="A188" s="341" t="s">
        <v>240</v>
      </c>
      <c r="B188" s="6" t="s">
        <v>183</v>
      </c>
      <c r="C188" s="332" t="s">
        <v>184</v>
      </c>
      <c r="D188" s="583">
        <v>0</v>
      </c>
      <c r="E188" s="585"/>
      <c r="F188" s="602" t="s">
        <v>232</v>
      </c>
      <c r="G188" s="603"/>
      <c r="H188" s="604">
        <v>17.03</v>
      </c>
      <c r="I188" s="605"/>
      <c r="J188" s="337" t="s">
        <v>233</v>
      </c>
      <c r="K188" s="583">
        <v>6</v>
      </c>
      <c r="L188" s="585"/>
      <c r="M188" s="602" t="s">
        <v>232</v>
      </c>
      <c r="N188" s="603"/>
      <c r="O188" s="604">
        <v>10.43</v>
      </c>
      <c r="P188" s="605"/>
      <c r="Q188" s="16">
        <f t="shared" si="22"/>
        <v>113.4</v>
      </c>
      <c r="R188" s="43">
        <v>828.24000000000012</v>
      </c>
      <c r="S188" s="16">
        <v>298</v>
      </c>
      <c r="T188" s="346">
        <f t="shared" si="23"/>
        <v>1.1999999999999999E-3</v>
      </c>
      <c r="U188" s="18"/>
      <c r="V188" s="17">
        <f t="shared" si="24"/>
        <v>296.17862400000001</v>
      </c>
      <c r="W188" s="16">
        <f t="shared" si="25"/>
        <v>3412.5682176</v>
      </c>
      <c r="X188" s="364"/>
      <c r="Y188" s="365"/>
      <c r="Z188" s="365"/>
      <c r="AA188" s="1"/>
    </row>
    <row r="189" spans="1:27" ht="15.95" customHeight="1">
      <c r="A189" s="341" t="s">
        <v>241</v>
      </c>
      <c r="B189" s="6" t="s">
        <v>183</v>
      </c>
      <c r="C189" s="332" t="s">
        <v>184</v>
      </c>
      <c r="D189" s="583">
        <v>0</v>
      </c>
      <c r="E189" s="585"/>
      <c r="F189" s="602" t="s">
        <v>232</v>
      </c>
      <c r="G189" s="603"/>
      <c r="H189" s="604">
        <v>17.04</v>
      </c>
      <c r="I189" s="605"/>
      <c r="J189" s="337" t="s">
        <v>233</v>
      </c>
      <c r="K189" s="583">
        <v>12</v>
      </c>
      <c r="L189" s="585"/>
      <c r="M189" s="602" t="s">
        <v>232</v>
      </c>
      <c r="N189" s="603"/>
      <c r="O189" s="604">
        <v>3.06</v>
      </c>
      <c r="P189" s="605"/>
      <c r="Q189" s="16">
        <f t="shared" si="22"/>
        <v>226.02</v>
      </c>
      <c r="R189" s="43">
        <v>1538.2880000000002</v>
      </c>
      <c r="S189" s="16">
        <v>298</v>
      </c>
      <c r="T189" s="346">
        <f t="shared" si="23"/>
        <v>1.1999999999999999E-3</v>
      </c>
      <c r="U189" s="18"/>
      <c r="V189" s="17">
        <f t="shared" si="24"/>
        <v>550.09178880000002</v>
      </c>
      <c r="W189" s="16">
        <f t="shared" si="25"/>
        <v>3962.6600063999999</v>
      </c>
      <c r="X189" s="366"/>
      <c r="Y189" s="365"/>
      <c r="Z189" s="365"/>
      <c r="AA189" s="1"/>
    </row>
    <row r="190" spans="1:27" ht="15.95" customHeight="1">
      <c r="A190" s="341" t="s">
        <v>242</v>
      </c>
      <c r="B190" s="6" t="s">
        <v>187</v>
      </c>
      <c r="C190" s="332" t="s">
        <v>188</v>
      </c>
      <c r="D190" s="583">
        <v>0</v>
      </c>
      <c r="E190" s="585"/>
      <c r="F190" s="602" t="s">
        <v>232</v>
      </c>
      <c r="G190" s="603"/>
      <c r="H190" s="604">
        <v>12.84</v>
      </c>
      <c r="I190" s="605"/>
      <c r="J190" s="337" t="s">
        <v>233</v>
      </c>
      <c r="K190" s="583">
        <v>6</v>
      </c>
      <c r="L190" s="585"/>
      <c r="M190" s="602" t="s">
        <v>232</v>
      </c>
      <c r="N190" s="603"/>
      <c r="O190" s="604">
        <v>0.78</v>
      </c>
      <c r="P190" s="606"/>
      <c r="Q190" s="16">
        <f t="shared" si="22"/>
        <v>107.94</v>
      </c>
      <c r="R190" s="371">
        <v>916.20600000000002</v>
      </c>
      <c r="S190" s="16">
        <v>298</v>
      </c>
      <c r="T190" s="346">
        <f t="shared" si="23"/>
        <v>1.1999999999999999E-3</v>
      </c>
      <c r="U190" s="18"/>
      <c r="V190" s="17">
        <f>R190*S190*T190-85</f>
        <v>242.63526559999997</v>
      </c>
      <c r="W190" s="16">
        <f t="shared" si="25"/>
        <v>4205.2952720000003</v>
      </c>
      <c r="X190" s="323"/>
      <c r="Y190" s="324"/>
      <c r="Z190" s="329"/>
      <c r="AA190" s="1"/>
    </row>
    <row r="191" spans="1:27" ht="15.95" customHeight="1">
      <c r="A191" s="341" t="s">
        <v>243</v>
      </c>
      <c r="B191" s="6" t="s">
        <v>187</v>
      </c>
      <c r="C191" s="332" t="s">
        <v>188</v>
      </c>
      <c r="D191" s="583">
        <v>0</v>
      </c>
      <c r="E191" s="585"/>
      <c r="F191" s="602" t="s">
        <v>232</v>
      </c>
      <c r="G191" s="603"/>
      <c r="H191" s="604">
        <v>0</v>
      </c>
      <c r="I191" s="605"/>
      <c r="J191" s="337" t="s">
        <v>233</v>
      </c>
      <c r="K191" s="583">
        <v>9</v>
      </c>
      <c r="L191" s="585"/>
      <c r="M191" s="602" t="s">
        <v>232</v>
      </c>
      <c r="N191" s="603"/>
      <c r="O191" s="604">
        <v>5.75</v>
      </c>
      <c r="P191" s="606"/>
      <c r="Q191" s="16">
        <f t="shared" si="22"/>
        <v>185.75</v>
      </c>
      <c r="R191" s="371">
        <v>1560.3</v>
      </c>
      <c r="S191" s="16">
        <v>298</v>
      </c>
      <c r="T191" s="346">
        <f t="shared" si="23"/>
        <v>1.1999999999999999E-3</v>
      </c>
      <c r="U191" s="18"/>
      <c r="V191" s="17">
        <f>R191*S191*T191-105</f>
        <v>452.96327999999994</v>
      </c>
      <c r="W191" s="16">
        <f t="shared" si="25"/>
        <v>4658.2585520000002</v>
      </c>
      <c r="X191" s="323"/>
      <c r="Y191" s="324"/>
      <c r="Z191" s="355"/>
      <c r="AA191" s="1"/>
    </row>
    <row r="192" spans="1:27" ht="15.95" customHeight="1">
      <c r="A192" s="341" t="s">
        <v>244</v>
      </c>
      <c r="B192" s="6" t="s">
        <v>187</v>
      </c>
      <c r="C192" s="332" t="s">
        <v>188</v>
      </c>
      <c r="D192" s="583">
        <v>1</v>
      </c>
      <c r="E192" s="585"/>
      <c r="F192" s="602" t="s">
        <v>232</v>
      </c>
      <c r="G192" s="603"/>
      <c r="H192" s="604">
        <v>0</v>
      </c>
      <c r="I192" s="605"/>
      <c r="J192" s="337" t="s">
        <v>233</v>
      </c>
      <c r="K192" s="583">
        <v>2</v>
      </c>
      <c r="L192" s="585"/>
      <c r="M192" s="602" t="s">
        <v>232</v>
      </c>
      <c r="N192" s="603"/>
      <c r="O192" s="604">
        <v>17.28</v>
      </c>
      <c r="P192" s="606"/>
      <c r="Q192" s="16">
        <f t="shared" si="22"/>
        <v>37.28</v>
      </c>
      <c r="R192" s="371">
        <v>238.59200000000001</v>
      </c>
      <c r="S192" s="16">
        <v>298</v>
      </c>
      <c r="T192" s="346">
        <f t="shared" si="23"/>
        <v>1.1999999999999999E-3</v>
      </c>
      <c r="U192" s="19"/>
      <c r="V192" s="17">
        <f>R192*S192*T192-25.3590512</f>
        <v>59.96144799999999</v>
      </c>
      <c r="W192" s="16">
        <f t="shared" si="25"/>
        <v>4718.22</v>
      </c>
      <c r="X192" s="359"/>
      <c r="Y192" s="360"/>
      <c r="Z192" s="361"/>
      <c r="AA192" s="1"/>
    </row>
    <row r="193" spans="1:27" ht="15.6">
      <c r="A193" s="282"/>
      <c r="B193" s="496" t="s">
        <v>103</v>
      </c>
      <c r="C193" s="497"/>
      <c r="D193" s="497"/>
      <c r="E193" s="497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97"/>
      <c r="R193" s="497"/>
      <c r="S193" s="497"/>
      <c r="T193" s="497"/>
      <c r="U193" s="497"/>
      <c r="V193" s="498"/>
      <c r="W193" s="74">
        <f>SUM(W192)</f>
        <v>4718.22</v>
      </c>
      <c r="X193" s="499" t="s">
        <v>268</v>
      </c>
      <c r="Y193" s="500"/>
      <c r="Z193" s="501"/>
      <c r="AA193" s="1"/>
    </row>
    <row r="194" spans="1:27" ht="21.95" customHeight="1">
      <c r="A194" s="282"/>
      <c r="B194" s="70" t="s">
        <v>272</v>
      </c>
      <c r="C194" s="508" t="str">
        <f>C83</f>
        <v>IMPLANTAÇÃO</v>
      </c>
      <c r="D194" s="509"/>
      <c r="E194" s="509"/>
      <c r="F194" s="509"/>
      <c r="G194" s="509"/>
      <c r="H194" s="509"/>
      <c r="I194" s="509"/>
      <c r="J194" s="509"/>
      <c r="K194" s="509"/>
      <c r="L194" s="509"/>
      <c r="M194" s="510"/>
      <c r="N194" s="71" t="s">
        <v>68</v>
      </c>
      <c r="O194" s="72"/>
      <c r="P194" s="73"/>
      <c r="Q194" s="475"/>
      <c r="R194" s="476"/>
      <c r="S194" s="477" t="e">
        <f>#REF!</f>
        <v>#REF!</v>
      </c>
      <c r="T194" s="478"/>
      <c r="U194" s="478"/>
      <c r="V194" s="478"/>
      <c r="W194" s="478"/>
      <c r="X194" s="478"/>
      <c r="Y194" s="478"/>
      <c r="Z194" s="479"/>
      <c r="AA194" s="1"/>
    </row>
    <row r="195" spans="1:27">
      <c r="A195" s="282"/>
      <c r="B195" s="480" t="s">
        <v>70</v>
      </c>
      <c r="C195" s="482" t="s">
        <v>71</v>
      </c>
      <c r="D195" s="588" t="s">
        <v>201</v>
      </c>
      <c r="E195" s="588"/>
      <c r="F195" s="588"/>
      <c r="G195" s="588"/>
      <c r="H195" s="588"/>
      <c r="I195" s="588"/>
      <c r="J195" s="588"/>
      <c r="K195" s="588" t="s">
        <v>202</v>
      </c>
      <c r="L195" s="588"/>
      <c r="M195" s="588"/>
      <c r="N195" s="588"/>
      <c r="O195" s="588"/>
      <c r="P195" s="588"/>
      <c r="Q195" s="390" t="s">
        <v>128</v>
      </c>
      <c r="R195" s="390" t="s">
        <v>73</v>
      </c>
      <c r="S195" s="390"/>
      <c r="T195" s="390"/>
      <c r="U195" s="390"/>
      <c r="V195" s="390" t="s">
        <v>73</v>
      </c>
      <c r="W195" s="390" t="s">
        <v>74</v>
      </c>
      <c r="X195" s="482" t="s">
        <v>75</v>
      </c>
      <c r="Y195" s="484"/>
      <c r="Z195" s="485"/>
      <c r="AA195" s="1"/>
    </row>
    <row r="196" spans="1:27">
      <c r="A196" s="282"/>
      <c r="B196" s="481"/>
      <c r="C196" s="483"/>
      <c r="D196" s="588"/>
      <c r="E196" s="588"/>
      <c r="F196" s="588"/>
      <c r="G196" s="588"/>
      <c r="H196" s="588"/>
      <c r="I196" s="588"/>
      <c r="J196" s="588"/>
      <c r="K196" s="588"/>
      <c r="L196" s="588"/>
      <c r="M196" s="588"/>
      <c r="N196" s="588"/>
      <c r="O196" s="588"/>
      <c r="P196" s="588"/>
      <c r="Q196" s="390" t="s">
        <v>23</v>
      </c>
      <c r="R196" s="390" t="s">
        <v>104</v>
      </c>
      <c r="S196" s="390"/>
      <c r="T196" s="390"/>
      <c r="U196" s="390"/>
      <c r="V196" s="390" t="s">
        <v>76</v>
      </c>
      <c r="W196" s="390" t="str">
        <f>V196</f>
        <v>(m²)</v>
      </c>
      <c r="X196" s="483"/>
      <c r="Y196" s="486"/>
      <c r="Z196" s="487"/>
      <c r="AA196" s="1"/>
    </row>
    <row r="197" spans="1:27" ht="15.95" customHeight="1">
      <c r="A197" s="339" t="s">
        <v>231</v>
      </c>
      <c r="B197" s="342" t="s">
        <v>181</v>
      </c>
      <c r="C197" s="331" t="s">
        <v>182</v>
      </c>
      <c r="D197" s="607">
        <v>0</v>
      </c>
      <c r="E197" s="608"/>
      <c r="F197" s="609" t="s">
        <v>232</v>
      </c>
      <c r="G197" s="610"/>
      <c r="H197" s="611">
        <v>8.99</v>
      </c>
      <c r="I197" s="612"/>
      <c r="J197" s="343" t="s">
        <v>233</v>
      </c>
      <c r="K197" s="607">
        <v>3</v>
      </c>
      <c r="L197" s="608"/>
      <c r="M197" s="609" t="s">
        <v>232</v>
      </c>
      <c r="N197" s="610"/>
      <c r="O197" s="611">
        <v>15.02</v>
      </c>
      <c r="P197" s="612"/>
      <c r="Q197" s="45">
        <f t="shared" ref="Q197:Q208" si="26">((K197-D197)*20)+(O197-H197)</f>
        <v>66.03</v>
      </c>
      <c r="R197" s="372">
        <v>782.47</v>
      </c>
      <c r="S197" s="47"/>
      <c r="T197" s="349"/>
      <c r="U197" s="47"/>
      <c r="V197" s="344">
        <f t="shared" ref="V197:V202" si="27">SUM(R197)</f>
        <v>782.47</v>
      </c>
      <c r="W197" s="45">
        <f>V197</f>
        <v>782.47</v>
      </c>
      <c r="X197" s="488"/>
      <c r="Y197" s="489"/>
      <c r="Z197" s="490"/>
      <c r="AA197" s="1"/>
    </row>
    <row r="198" spans="1:27" ht="15.95" customHeight="1">
      <c r="A198" s="341" t="s">
        <v>234</v>
      </c>
      <c r="B198" s="6" t="s">
        <v>181</v>
      </c>
      <c r="C198" s="332" t="s">
        <v>182</v>
      </c>
      <c r="D198" s="583">
        <v>0</v>
      </c>
      <c r="E198" s="585"/>
      <c r="F198" s="602" t="s">
        <v>232</v>
      </c>
      <c r="G198" s="603"/>
      <c r="H198" s="604">
        <v>3.51</v>
      </c>
      <c r="I198" s="605"/>
      <c r="J198" s="337" t="s">
        <v>233</v>
      </c>
      <c r="K198" s="583">
        <v>11</v>
      </c>
      <c r="L198" s="585"/>
      <c r="M198" s="602" t="s">
        <v>232</v>
      </c>
      <c r="N198" s="603"/>
      <c r="O198" s="604">
        <v>3.51</v>
      </c>
      <c r="P198" s="605"/>
      <c r="Q198" s="16">
        <f t="shared" si="26"/>
        <v>220</v>
      </c>
      <c r="R198" s="373">
        <v>1643.35</v>
      </c>
      <c r="S198" s="18"/>
      <c r="T198" s="19"/>
      <c r="U198" s="18"/>
      <c r="V198" s="17">
        <f t="shared" si="27"/>
        <v>1643.35</v>
      </c>
      <c r="W198" s="16">
        <f>SUM(W197,V198)</f>
        <v>2425.8199999999997</v>
      </c>
      <c r="X198" s="298" t="s">
        <v>96</v>
      </c>
      <c r="Y198" s="299" t="e">
        <f>#REF!</f>
        <v>#REF!</v>
      </c>
      <c r="Z198" s="306" t="str">
        <f>X209</f>
        <v>m²</v>
      </c>
      <c r="AA198" s="1"/>
    </row>
    <row r="199" spans="1:27" ht="15.95" customHeight="1">
      <c r="A199" s="341" t="s">
        <v>235</v>
      </c>
      <c r="B199" s="6" t="s">
        <v>183</v>
      </c>
      <c r="C199" s="332" t="s">
        <v>184</v>
      </c>
      <c r="D199" s="583">
        <v>0</v>
      </c>
      <c r="E199" s="585"/>
      <c r="F199" s="602" t="s">
        <v>232</v>
      </c>
      <c r="G199" s="603"/>
      <c r="H199" s="604">
        <v>3.5</v>
      </c>
      <c r="I199" s="605"/>
      <c r="J199" s="337" t="s">
        <v>233</v>
      </c>
      <c r="K199" s="583">
        <v>18</v>
      </c>
      <c r="L199" s="585"/>
      <c r="M199" s="602" t="s">
        <v>232</v>
      </c>
      <c r="N199" s="603"/>
      <c r="O199" s="604">
        <v>7.58</v>
      </c>
      <c r="P199" s="605"/>
      <c r="Q199" s="16">
        <f t="shared" si="26"/>
        <v>364.08</v>
      </c>
      <c r="R199" s="374">
        <v>2351.5700000000002</v>
      </c>
      <c r="S199" s="18"/>
      <c r="T199" s="19"/>
      <c r="U199" s="18"/>
      <c r="V199" s="17">
        <f t="shared" si="27"/>
        <v>2351.5700000000002</v>
      </c>
      <c r="W199" s="16">
        <f>SUM(W198,V199)</f>
        <v>4777.3899999999994</v>
      </c>
      <c r="X199" s="298" t="s">
        <v>98</v>
      </c>
      <c r="Y199" s="299">
        <f>W209</f>
        <v>13194.12</v>
      </c>
      <c r="Z199" s="446" t="str">
        <f>X209</f>
        <v>m²</v>
      </c>
      <c r="AA199" s="1"/>
    </row>
    <row r="200" spans="1:27" ht="15.95" customHeight="1">
      <c r="A200" s="341" t="s">
        <v>236</v>
      </c>
      <c r="B200" s="6" t="s">
        <v>181</v>
      </c>
      <c r="C200" s="332" t="s">
        <v>182</v>
      </c>
      <c r="D200" s="583">
        <v>0</v>
      </c>
      <c r="E200" s="585"/>
      <c r="F200" s="602" t="s">
        <v>232</v>
      </c>
      <c r="G200" s="603"/>
      <c r="H200" s="604">
        <v>17.559999999999999</v>
      </c>
      <c r="I200" s="605"/>
      <c r="J200" s="337" t="s">
        <v>233</v>
      </c>
      <c r="K200" s="583">
        <v>6</v>
      </c>
      <c r="L200" s="585"/>
      <c r="M200" s="602" t="s">
        <v>232</v>
      </c>
      <c r="N200" s="603"/>
      <c r="O200" s="604">
        <v>4.93</v>
      </c>
      <c r="P200" s="605"/>
      <c r="Q200" s="16">
        <f t="shared" si="26"/>
        <v>107.37</v>
      </c>
      <c r="R200" s="374">
        <v>793.27800000000013</v>
      </c>
      <c r="S200" s="18"/>
      <c r="T200" s="19"/>
      <c r="U200" s="18"/>
      <c r="V200" s="17">
        <f t="shared" si="27"/>
        <v>793.27800000000013</v>
      </c>
      <c r="W200" s="16">
        <f>SUM(W199,V200)</f>
        <v>5570.6679999999997</v>
      </c>
      <c r="X200" s="298" t="s">
        <v>100</v>
      </c>
      <c r="Y200" s="299">
        <v>13194.12</v>
      </c>
      <c r="Z200" s="446" t="str">
        <f>X209</f>
        <v>m²</v>
      </c>
      <c r="AA200" s="1"/>
    </row>
    <row r="201" spans="1:27" ht="15.95" customHeight="1">
      <c r="A201" s="341" t="s">
        <v>237</v>
      </c>
      <c r="B201" s="6" t="s">
        <v>181</v>
      </c>
      <c r="C201" s="332" t="s">
        <v>182</v>
      </c>
      <c r="D201" s="583">
        <v>0</v>
      </c>
      <c r="E201" s="585"/>
      <c r="F201" s="602" t="s">
        <v>232</v>
      </c>
      <c r="G201" s="603"/>
      <c r="H201" s="604">
        <v>0</v>
      </c>
      <c r="I201" s="605"/>
      <c r="J201" s="337" t="s">
        <v>233</v>
      </c>
      <c r="K201" s="583">
        <v>6</v>
      </c>
      <c r="L201" s="585"/>
      <c r="M201" s="602" t="s">
        <v>232</v>
      </c>
      <c r="N201" s="603"/>
      <c r="O201" s="604">
        <v>1.49</v>
      </c>
      <c r="P201" s="605"/>
      <c r="Q201" s="16">
        <f t="shared" si="26"/>
        <v>121.49</v>
      </c>
      <c r="R201" s="374">
        <v>872.67100000000005</v>
      </c>
      <c r="S201" s="18"/>
      <c r="T201" s="19"/>
      <c r="U201" s="18"/>
      <c r="V201" s="17">
        <f t="shared" si="27"/>
        <v>872.67100000000005</v>
      </c>
      <c r="W201" s="16">
        <f>SUM(W200,V201)</f>
        <v>6443.3389999999999</v>
      </c>
      <c r="X201" s="447" t="s">
        <v>102</v>
      </c>
      <c r="Y201" s="299">
        <f>Y199-Y200</f>
        <v>0</v>
      </c>
      <c r="Z201" s="449" t="str">
        <f>X209</f>
        <v>m²</v>
      </c>
      <c r="AA201" s="1"/>
    </row>
    <row r="202" spans="1:27" ht="15.95" customHeight="1">
      <c r="A202" s="341" t="s">
        <v>238</v>
      </c>
      <c r="B202" s="6" t="s">
        <v>181</v>
      </c>
      <c r="C202" s="332" t="s">
        <v>182</v>
      </c>
      <c r="D202" s="583">
        <v>0</v>
      </c>
      <c r="E202" s="585"/>
      <c r="F202" s="602" t="s">
        <v>232</v>
      </c>
      <c r="G202" s="603"/>
      <c r="H202" s="604">
        <v>0</v>
      </c>
      <c r="I202" s="605"/>
      <c r="J202" s="337" t="s">
        <v>233</v>
      </c>
      <c r="K202" s="583">
        <v>5</v>
      </c>
      <c r="L202" s="585"/>
      <c r="M202" s="602" t="s">
        <v>232</v>
      </c>
      <c r="N202" s="603"/>
      <c r="O202" s="604">
        <v>14.91</v>
      </c>
      <c r="P202" s="605"/>
      <c r="Q202" s="16">
        <f t="shared" si="26"/>
        <v>114.91</v>
      </c>
      <c r="R202" s="374">
        <v>830.55899999999997</v>
      </c>
      <c r="S202" s="18"/>
      <c r="T202" s="19"/>
      <c r="U202" s="18"/>
      <c r="V202" s="17">
        <f t="shared" si="27"/>
        <v>830.55899999999997</v>
      </c>
      <c r="W202" s="16">
        <f>SUM(W201,V202)</f>
        <v>7273.8980000000001</v>
      </c>
      <c r="X202" s="362"/>
      <c r="Y202" s="363"/>
      <c r="Z202" s="363"/>
      <c r="AA202" s="1"/>
    </row>
    <row r="203" spans="1:27" ht="15.95" customHeight="1">
      <c r="A203" s="341" t="s">
        <v>239</v>
      </c>
      <c r="B203" s="6" t="s">
        <v>183</v>
      </c>
      <c r="C203" s="332" t="s">
        <v>184</v>
      </c>
      <c r="D203" s="583">
        <v>0</v>
      </c>
      <c r="E203" s="585"/>
      <c r="F203" s="602" t="s">
        <v>232</v>
      </c>
      <c r="G203" s="603"/>
      <c r="H203" s="604">
        <v>8.83</v>
      </c>
      <c r="I203" s="605"/>
      <c r="J203" s="337" t="s">
        <v>233</v>
      </c>
      <c r="K203" s="583">
        <v>10</v>
      </c>
      <c r="L203" s="585"/>
      <c r="M203" s="602" t="s">
        <v>232</v>
      </c>
      <c r="N203" s="603"/>
      <c r="O203" s="604">
        <v>4.04</v>
      </c>
      <c r="P203" s="605"/>
      <c r="Q203" s="16">
        <f t="shared" si="26"/>
        <v>195.21</v>
      </c>
      <c r="R203" s="374">
        <v>1440.8340000000001</v>
      </c>
      <c r="S203" s="18"/>
      <c r="T203" s="19"/>
      <c r="U203" s="18"/>
      <c r="V203" s="17">
        <f t="shared" ref="V203:V208" si="28">SUM(R203)</f>
        <v>1440.8340000000001</v>
      </c>
      <c r="W203" s="16">
        <f t="shared" ref="W203:W208" si="29">SUM(W202,V203)</f>
        <v>8714.732</v>
      </c>
      <c r="X203" s="364"/>
      <c r="Y203" s="365"/>
      <c r="Z203" s="365"/>
      <c r="AA203" s="1"/>
    </row>
    <row r="204" spans="1:27" ht="15.95" customHeight="1">
      <c r="A204" s="341" t="s">
        <v>240</v>
      </c>
      <c r="B204" s="6" t="s">
        <v>183</v>
      </c>
      <c r="C204" s="332" t="s">
        <v>184</v>
      </c>
      <c r="D204" s="583">
        <v>0</v>
      </c>
      <c r="E204" s="585"/>
      <c r="F204" s="602" t="s">
        <v>232</v>
      </c>
      <c r="G204" s="603"/>
      <c r="H204" s="604">
        <v>17.03</v>
      </c>
      <c r="I204" s="605"/>
      <c r="J204" s="337" t="s">
        <v>233</v>
      </c>
      <c r="K204" s="583">
        <v>6</v>
      </c>
      <c r="L204" s="585"/>
      <c r="M204" s="602" t="s">
        <v>232</v>
      </c>
      <c r="N204" s="603"/>
      <c r="O204" s="604">
        <v>10.43</v>
      </c>
      <c r="P204" s="605"/>
      <c r="Q204" s="16">
        <f t="shared" si="26"/>
        <v>113.4</v>
      </c>
      <c r="R204" s="374">
        <v>828.24000000000012</v>
      </c>
      <c r="S204" s="16"/>
      <c r="T204" s="19"/>
      <c r="U204" s="18"/>
      <c r="V204" s="17">
        <f t="shared" si="28"/>
        <v>828.24000000000012</v>
      </c>
      <c r="W204" s="16">
        <f t="shared" si="29"/>
        <v>9542.9719999999998</v>
      </c>
      <c r="X204" s="364"/>
      <c r="Y204" s="365"/>
      <c r="Z204" s="365"/>
      <c r="AA204" s="1"/>
    </row>
    <row r="205" spans="1:27" ht="15.95" customHeight="1">
      <c r="A205" s="341" t="s">
        <v>241</v>
      </c>
      <c r="B205" s="6" t="s">
        <v>183</v>
      </c>
      <c r="C205" s="332" t="s">
        <v>184</v>
      </c>
      <c r="D205" s="583">
        <v>0</v>
      </c>
      <c r="E205" s="585"/>
      <c r="F205" s="602" t="s">
        <v>232</v>
      </c>
      <c r="G205" s="603"/>
      <c r="H205" s="604">
        <v>17.04</v>
      </c>
      <c r="I205" s="605"/>
      <c r="J205" s="337" t="s">
        <v>233</v>
      </c>
      <c r="K205" s="583">
        <v>12</v>
      </c>
      <c r="L205" s="585"/>
      <c r="M205" s="602" t="s">
        <v>232</v>
      </c>
      <c r="N205" s="603"/>
      <c r="O205" s="604">
        <v>3.06</v>
      </c>
      <c r="P205" s="605"/>
      <c r="Q205" s="16">
        <f t="shared" si="26"/>
        <v>226.02</v>
      </c>
      <c r="R205" s="374">
        <v>1538.2880000000002</v>
      </c>
      <c r="S205" s="16"/>
      <c r="T205" s="19"/>
      <c r="U205" s="18"/>
      <c r="V205" s="17">
        <f t="shared" si="28"/>
        <v>1538.2880000000002</v>
      </c>
      <c r="W205" s="16">
        <f t="shared" si="29"/>
        <v>11081.26</v>
      </c>
      <c r="X205" s="366"/>
      <c r="Y205" s="365"/>
      <c r="Z205" s="365"/>
      <c r="AA205" s="1"/>
    </row>
    <row r="206" spans="1:27" ht="15.95" customHeight="1">
      <c r="A206" s="341" t="s">
        <v>242</v>
      </c>
      <c r="B206" s="6" t="s">
        <v>187</v>
      </c>
      <c r="C206" s="332" t="s">
        <v>188</v>
      </c>
      <c r="D206" s="583">
        <v>0</v>
      </c>
      <c r="E206" s="585"/>
      <c r="F206" s="602" t="s">
        <v>232</v>
      </c>
      <c r="G206" s="603"/>
      <c r="H206" s="604">
        <v>12.84</v>
      </c>
      <c r="I206" s="605"/>
      <c r="J206" s="337" t="s">
        <v>233</v>
      </c>
      <c r="K206" s="583">
        <v>6</v>
      </c>
      <c r="L206" s="585"/>
      <c r="M206" s="602" t="s">
        <v>232</v>
      </c>
      <c r="N206" s="603"/>
      <c r="O206" s="604">
        <v>0.78</v>
      </c>
      <c r="P206" s="606"/>
      <c r="Q206" s="16">
        <f t="shared" si="26"/>
        <v>107.94</v>
      </c>
      <c r="R206" s="375">
        <f>916.206-220</f>
        <v>696.20600000000002</v>
      </c>
      <c r="S206" s="16"/>
      <c r="T206" s="346"/>
      <c r="U206" s="18"/>
      <c r="V206" s="17">
        <f t="shared" si="28"/>
        <v>696.20600000000002</v>
      </c>
      <c r="W206" s="16">
        <f t="shared" si="29"/>
        <v>11777.466</v>
      </c>
      <c r="X206" s="323"/>
      <c r="Y206" s="324"/>
      <c r="Z206" s="329"/>
      <c r="AA206" s="1"/>
    </row>
    <row r="207" spans="1:27" ht="15.95" customHeight="1">
      <c r="A207" s="341" t="s">
        <v>243</v>
      </c>
      <c r="B207" s="6" t="s">
        <v>187</v>
      </c>
      <c r="C207" s="332" t="s">
        <v>188</v>
      </c>
      <c r="D207" s="583">
        <v>0</v>
      </c>
      <c r="E207" s="585"/>
      <c r="F207" s="602" t="s">
        <v>232</v>
      </c>
      <c r="G207" s="603"/>
      <c r="H207" s="604">
        <v>0</v>
      </c>
      <c r="I207" s="605"/>
      <c r="J207" s="337" t="s">
        <v>233</v>
      </c>
      <c r="K207" s="583">
        <v>9</v>
      </c>
      <c r="L207" s="585"/>
      <c r="M207" s="602" t="s">
        <v>232</v>
      </c>
      <c r="N207" s="603"/>
      <c r="O207" s="604">
        <v>5.75</v>
      </c>
      <c r="P207" s="606"/>
      <c r="Q207" s="16">
        <f t="shared" si="26"/>
        <v>185.75</v>
      </c>
      <c r="R207" s="375">
        <f>1560.3-360</f>
        <v>1200.3</v>
      </c>
      <c r="S207" s="16"/>
      <c r="T207" s="346"/>
      <c r="U207" s="18"/>
      <c r="V207" s="17">
        <f t="shared" si="28"/>
        <v>1200.3</v>
      </c>
      <c r="W207" s="16">
        <f t="shared" si="29"/>
        <v>12977.766</v>
      </c>
      <c r="X207" s="323"/>
      <c r="Y207" s="324"/>
      <c r="Z207" s="355"/>
      <c r="AA207" s="1"/>
    </row>
    <row r="208" spans="1:27" ht="15.95" customHeight="1">
      <c r="A208" s="341" t="s">
        <v>244</v>
      </c>
      <c r="B208" s="6" t="s">
        <v>187</v>
      </c>
      <c r="C208" s="332" t="s">
        <v>188</v>
      </c>
      <c r="D208" s="583">
        <v>1</v>
      </c>
      <c r="E208" s="585"/>
      <c r="F208" s="602" t="s">
        <v>232</v>
      </c>
      <c r="G208" s="603"/>
      <c r="H208" s="604">
        <v>0</v>
      </c>
      <c r="I208" s="605"/>
      <c r="J208" s="337" t="s">
        <v>233</v>
      </c>
      <c r="K208" s="583">
        <v>2</v>
      </c>
      <c r="L208" s="585"/>
      <c r="M208" s="602" t="s">
        <v>232</v>
      </c>
      <c r="N208" s="603"/>
      <c r="O208" s="604">
        <v>17.28</v>
      </c>
      <c r="P208" s="606"/>
      <c r="Q208" s="16">
        <f t="shared" si="26"/>
        <v>37.28</v>
      </c>
      <c r="R208" s="375">
        <f>238.592-22.238</f>
        <v>216.35400000000001</v>
      </c>
      <c r="S208" s="16"/>
      <c r="T208" s="346"/>
      <c r="U208" s="19"/>
      <c r="V208" s="17">
        <f t="shared" si="28"/>
        <v>216.35400000000001</v>
      </c>
      <c r="W208" s="16">
        <f t="shared" si="29"/>
        <v>13194.119999999999</v>
      </c>
      <c r="X208" s="359"/>
      <c r="Y208" s="360"/>
      <c r="Z208" s="361"/>
      <c r="AA208" s="1"/>
    </row>
    <row r="209" spans="1:27" ht="15.95" customHeight="1">
      <c r="A209" s="282"/>
      <c r="B209" s="496" t="s">
        <v>103</v>
      </c>
      <c r="C209" s="497"/>
      <c r="D209" s="497"/>
      <c r="E209" s="497"/>
      <c r="F209" s="497"/>
      <c r="G209" s="497"/>
      <c r="H209" s="497"/>
      <c r="I209" s="497"/>
      <c r="J209" s="497"/>
      <c r="K209" s="497"/>
      <c r="L209" s="497"/>
      <c r="M209" s="497"/>
      <c r="N209" s="497"/>
      <c r="O209" s="497"/>
      <c r="P209" s="497"/>
      <c r="Q209" s="497"/>
      <c r="R209" s="497"/>
      <c r="S209" s="497"/>
      <c r="T209" s="497"/>
      <c r="U209" s="497"/>
      <c r="V209" s="498"/>
      <c r="W209" s="74">
        <f>TRUNC(SUM(V197:V208),3)</f>
        <v>13194.12</v>
      </c>
      <c r="X209" s="499" t="s">
        <v>104</v>
      </c>
      <c r="Y209" s="500"/>
      <c r="Z209" s="501"/>
      <c r="AA209" s="1"/>
    </row>
    <row r="210" spans="1:27" s="2" customFormat="1">
      <c r="W210" s="3"/>
    </row>
    <row r="214" spans="1:27" s="2" customFormat="1">
      <c r="W214" s="3"/>
    </row>
    <row r="215" spans="1:27" s="1" customFormat="1">
      <c r="D215" s="504" t="s">
        <v>112</v>
      </c>
      <c r="E215" s="504"/>
      <c r="F215" s="504"/>
      <c r="G215" s="504"/>
      <c r="H215" s="504"/>
      <c r="T215" s="504" t="s">
        <v>113</v>
      </c>
      <c r="U215" s="504"/>
    </row>
    <row r="216" spans="1:27" s="1" customFormat="1">
      <c r="D216" s="471" t="s">
        <v>253</v>
      </c>
      <c r="E216" s="471"/>
      <c r="F216" s="471"/>
      <c r="G216" s="471"/>
      <c r="H216" s="471"/>
      <c r="I216" s="75"/>
      <c r="J216" s="75"/>
      <c r="K216" s="471"/>
      <c r="L216" s="471"/>
      <c r="M216" s="75"/>
      <c r="N216" s="75"/>
      <c r="T216" s="471" t="s">
        <v>115</v>
      </c>
      <c r="U216" s="471"/>
    </row>
    <row r="217" spans="1:27" s="1" customFormat="1">
      <c r="D217" s="471" t="s">
        <v>116</v>
      </c>
      <c r="E217" s="471"/>
      <c r="F217" s="471"/>
      <c r="G217" s="471"/>
      <c r="H217" s="471"/>
      <c r="T217" s="471" t="s">
        <v>117</v>
      </c>
      <c r="U217" s="471"/>
    </row>
    <row r="218" spans="1:27" ht="21.95" customHeight="1">
      <c r="A218" s="282"/>
      <c r="B218" s="70" t="s">
        <v>273</v>
      </c>
      <c r="C218" s="508" t="str">
        <f>C83</f>
        <v>IMPLANTAÇÃO</v>
      </c>
      <c r="D218" s="509"/>
      <c r="E218" s="509"/>
      <c r="F218" s="509"/>
      <c r="G218" s="509"/>
      <c r="H218" s="509"/>
      <c r="I218" s="509"/>
      <c r="J218" s="509"/>
      <c r="K218" s="509"/>
      <c r="L218" s="509"/>
      <c r="M218" s="510"/>
      <c r="N218" s="71" t="s">
        <v>68</v>
      </c>
      <c r="O218" s="72"/>
      <c r="P218" s="72"/>
      <c r="Q218" s="475"/>
      <c r="R218" s="476"/>
      <c r="S218" s="477" t="s">
        <v>274</v>
      </c>
      <c r="T218" s="478"/>
      <c r="U218" s="478"/>
      <c r="V218" s="478"/>
      <c r="W218" s="478"/>
      <c r="X218" s="478"/>
      <c r="Y218" s="478"/>
      <c r="Z218" s="479"/>
      <c r="AA218" s="1"/>
    </row>
    <row r="219" spans="1:27">
      <c r="A219" s="282"/>
      <c r="B219" s="480" t="s">
        <v>70</v>
      </c>
      <c r="C219" s="482" t="s">
        <v>71</v>
      </c>
      <c r="D219" s="482" t="s">
        <v>201</v>
      </c>
      <c r="E219" s="484"/>
      <c r="F219" s="484"/>
      <c r="G219" s="484"/>
      <c r="H219" s="484"/>
      <c r="I219" s="485"/>
      <c r="J219" s="588"/>
      <c r="K219" s="588" t="s">
        <v>202</v>
      </c>
      <c r="L219" s="588"/>
      <c r="M219" s="588"/>
      <c r="N219" s="588"/>
      <c r="O219" s="588"/>
      <c r="P219" s="588"/>
      <c r="Q219" s="390" t="s">
        <v>128</v>
      </c>
      <c r="R219" s="390" t="s">
        <v>73</v>
      </c>
      <c r="S219" s="390"/>
      <c r="T219" s="390"/>
      <c r="U219" s="390"/>
      <c r="V219" s="390" t="s">
        <v>73</v>
      </c>
      <c r="W219" s="390" t="s">
        <v>74</v>
      </c>
      <c r="X219" s="482" t="s">
        <v>75</v>
      </c>
      <c r="Y219" s="484"/>
      <c r="Z219" s="485"/>
      <c r="AA219" s="1"/>
    </row>
    <row r="220" spans="1:27">
      <c r="A220" s="282"/>
      <c r="B220" s="481"/>
      <c r="C220" s="483"/>
      <c r="D220" s="483"/>
      <c r="E220" s="486"/>
      <c r="F220" s="486"/>
      <c r="G220" s="486"/>
      <c r="H220" s="486"/>
      <c r="I220" s="487"/>
      <c r="J220" s="588"/>
      <c r="K220" s="588"/>
      <c r="L220" s="588"/>
      <c r="M220" s="588"/>
      <c r="N220" s="588"/>
      <c r="O220" s="588"/>
      <c r="P220" s="588"/>
      <c r="Q220" s="390" t="s">
        <v>23</v>
      </c>
      <c r="R220" s="390" t="s">
        <v>104</v>
      </c>
      <c r="S220" s="390"/>
      <c r="T220" s="390"/>
      <c r="U220" s="390"/>
      <c r="V220" s="390" t="s">
        <v>76</v>
      </c>
      <c r="W220" s="390" t="str">
        <f>V220</f>
        <v>(m²)</v>
      </c>
      <c r="X220" s="483"/>
      <c r="Y220" s="486"/>
      <c r="Z220" s="487"/>
      <c r="AA220" s="1"/>
    </row>
    <row r="221" spans="1:27" ht="15.95" customHeight="1">
      <c r="A221" s="339" t="s">
        <v>231</v>
      </c>
      <c r="B221" s="342" t="s">
        <v>181</v>
      </c>
      <c r="C221" s="331" t="s">
        <v>182</v>
      </c>
      <c r="D221" s="607">
        <v>0</v>
      </c>
      <c r="E221" s="608"/>
      <c r="F221" s="609" t="s">
        <v>232</v>
      </c>
      <c r="G221" s="610"/>
      <c r="H221" s="611">
        <v>8.99</v>
      </c>
      <c r="I221" s="612"/>
      <c r="J221" s="343" t="s">
        <v>233</v>
      </c>
      <c r="K221" s="607">
        <v>3</v>
      </c>
      <c r="L221" s="608"/>
      <c r="M221" s="609" t="s">
        <v>232</v>
      </c>
      <c r="N221" s="610"/>
      <c r="O221" s="611">
        <v>15.02</v>
      </c>
      <c r="P221" s="612"/>
      <c r="Q221" s="45">
        <f t="shared" ref="Q221:Q233" si="30">((K221-D221)*20)+(O221-H221)</f>
        <v>66.03</v>
      </c>
      <c r="R221" s="318">
        <v>782.47</v>
      </c>
      <c r="S221" s="47"/>
      <c r="T221" s="349"/>
      <c r="U221" s="47"/>
      <c r="V221" s="344">
        <f>SUM(R221)</f>
        <v>782.47</v>
      </c>
      <c r="W221" s="45">
        <f>V221</f>
        <v>782.47</v>
      </c>
      <c r="X221" s="488"/>
      <c r="Y221" s="489"/>
      <c r="Z221" s="490"/>
      <c r="AA221" s="1"/>
    </row>
    <row r="222" spans="1:27" ht="15.95" customHeight="1">
      <c r="A222" s="341" t="s">
        <v>234</v>
      </c>
      <c r="B222" s="6" t="s">
        <v>181</v>
      </c>
      <c r="C222" s="332" t="s">
        <v>182</v>
      </c>
      <c r="D222" s="583">
        <v>0</v>
      </c>
      <c r="E222" s="585"/>
      <c r="F222" s="602" t="s">
        <v>232</v>
      </c>
      <c r="G222" s="603"/>
      <c r="H222" s="604">
        <v>3.5</v>
      </c>
      <c r="I222" s="605"/>
      <c r="J222" s="337" t="s">
        <v>233</v>
      </c>
      <c r="K222" s="583">
        <v>11</v>
      </c>
      <c r="L222" s="585"/>
      <c r="M222" s="602" t="s">
        <v>232</v>
      </c>
      <c r="N222" s="603"/>
      <c r="O222" s="604">
        <v>3.51</v>
      </c>
      <c r="P222" s="605"/>
      <c r="Q222" s="16">
        <f t="shared" si="30"/>
        <v>220.01</v>
      </c>
      <c r="R222" s="289">
        <v>1643.35</v>
      </c>
      <c r="S222" s="18"/>
      <c r="T222" s="19"/>
      <c r="U222" s="18"/>
      <c r="V222" s="17">
        <f>SUM(R222)</f>
        <v>1643.35</v>
      </c>
      <c r="W222" s="16">
        <f>SUM(W221,V222)</f>
        <v>2425.8199999999997</v>
      </c>
      <c r="AA222" s="1"/>
    </row>
    <row r="223" spans="1:27" ht="15.95" customHeight="1">
      <c r="A223" s="340" t="s">
        <v>235</v>
      </c>
      <c r="B223" s="6" t="s">
        <v>181</v>
      </c>
      <c r="C223" s="332" t="s">
        <v>182</v>
      </c>
      <c r="D223" s="583">
        <v>0</v>
      </c>
      <c r="E223" s="585"/>
      <c r="F223" s="602" t="s">
        <v>232</v>
      </c>
      <c r="G223" s="603"/>
      <c r="H223" s="604">
        <v>3.5</v>
      </c>
      <c r="I223" s="605"/>
      <c r="J223" s="337" t="s">
        <v>233</v>
      </c>
      <c r="K223" s="583">
        <v>6</v>
      </c>
      <c r="L223" s="585"/>
      <c r="M223" s="602" t="s">
        <v>232</v>
      </c>
      <c r="N223" s="603"/>
      <c r="O223" s="604">
        <v>0</v>
      </c>
      <c r="P223" s="605"/>
      <c r="Q223" s="16">
        <f>((K223-D223)*20)+(O223-H223)</f>
        <v>116.5</v>
      </c>
      <c r="R223" s="289">
        <v>815.57</v>
      </c>
      <c r="S223" s="18"/>
      <c r="T223" s="19"/>
      <c r="U223" s="18"/>
      <c r="V223" s="17">
        <f>SUM(R223)</f>
        <v>815.57</v>
      </c>
      <c r="W223" s="16">
        <f>SUM(W222,V223)</f>
        <v>3241.39</v>
      </c>
      <c r="X223" s="298" t="s">
        <v>96</v>
      </c>
      <c r="Y223" s="299" t="e">
        <f>#REF!</f>
        <v>#REF!</v>
      </c>
      <c r="Z223" s="306" t="str">
        <f>X234</f>
        <v>m²</v>
      </c>
      <c r="AA223" s="1"/>
    </row>
    <row r="224" spans="1:27" ht="15.95" customHeight="1">
      <c r="A224" s="341" t="s">
        <v>235</v>
      </c>
      <c r="B224" s="6" t="s">
        <v>193</v>
      </c>
      <c r="C224" s="381" t="s">
        <v>194</v>
      </c>
      <c r="D224" s="583">
        <v>6</v>
      </c>
      <c r="E224" s="585"/>
      <c r="F224" s="602" t="s">
        <v>232</v>
      </c>
      <c r="G224" s="603"/>
      <c r="H224" s="604">
        <v>0</v>
      </c>
      <c r="I224" s="605"/>
      <c r="J224" s="337" t="s">
        <v>233</v>
      </c>
      <c r="K224" s="583">
        <v>18</v>
      </c>
      <c r="L224" s="585"/>
      <c r="M224" s="602" t="s">
        <v>232</v>
      </c>
      <c r="N224" s="603"/>
      <c r="O224" s="604">
        <v>7.58</v>
      </c>
      <c r="P224" s="605"/>
      <c r="Q224" s="16">
        <f t="shared" si="30"/>
        <v>247.58</v>
      </c>
      <c r="R224" s="289">
        <v>1536</v>
      </c>
      <c r="S224" s="18"/>
      <c r="T224" s="19"/>
      <c r="U224" s="18"/>
      <c r="V224" s="17">
        <f t="shared" ref="V224:V233" si="31">SUM(R224)</f>
        <v>1536</v>
      </c>
      <c r="W224" s="16">
        <f>SUM(W223,V224)</f>
        <v>4777.3899999999994</v>
      </c>
      <c r="X224" s="298" t="s">
        <v>98</v>
      </c>
      <c r="Y224" s="299">
        <f>SUM(W234)</f>
        <v>13194.119999999999</v>
      </c>
      <c r="Z224" s="446" t="str">
        <f>X234</f>
        <v>m²</v>
      </c>
      <c r="AA224" s="1"/>
    </row>
    <row r="225" spans="1:27" ht="15.95" customHeight="1">
      <c r="A225" s="341" t="s">
        <v>236</v>
      </c>
      <c r="B225" s="6" t="s">
        <v>181</v>
      </c>
      <c r="C225" s="381" t="s">
        <v>182</v>
      </c>
      <c r="D225" s="583">
        <v>0</v>
      </c>
      <c r="E225" s="585"/>
      <c r="F225" s="602" t="s">
        <v>232</v>
      </c>
      <c r="G225" s="603"/>
      <c r="H225" s="604">
        <v>17.559999999999999</v>
      </c>
      <c r="I225" s="605"/>
      <c r="J225" s="337" t="s">
        <v>233</v>
      </c>
      <c r="K225" s="583">
        <v>6</v>
      </c>
      <c r="L225" s="585"/>
      <c r="M225" s="602" t="s">
        <v>232</v>
      </c>
      <c r="N225" s="603"/>
      <c r="O225" s="604">
        <v>4.93</v>
      </c>
      <c r="P225" s="605"/>
      <c r="Q225" s="16">
        <f t="shared" si="30"/>
        <v>107.37</v>
      </c>
      <c r="R225" s="289">
        <v>793.27800000000013</v>
      </c>
      <c r="S225" s="18"/>
      <c r="T225" s="19"/>
      <c r="U225" s="18"/>
      <c r="V225" s="17">
        <f t="shared" si="31"/>
        <v>793.27800000000013</v>
      </c>
      <c r="W225" s="16">
        <f t="shared" ref="W225:W233" si="32">SUM(W224,V225)</f>
        <v>5570.6679999999997</v>
      </c>
      <c r="X225" s="298" t="s">
        <v>100</v>
      </c>
      <c r="Y225" s="299">
        <v>13194.119999999999</v>
      </c>
      <c r="Z225" s="446" t="str">
        <f>X234</f>
        <v>m²</v>
      </c>
      <c r="AA225" s="1"/>
    </row>
    <row r="226" spans="1:27" ht="15.95" customHeight="1">
      <c r="A226" s="341" t="s">
        <v>237</v>
      </c>
      <c r="B226" s="6" t="s">
        <v>181</v>
      </c>
      <c r="C226" s="381" t="s">
        <v>182</v>
      </c>
      <c r="D226" s="583">
        <v>0</v>
      </c>
      <c r="E226" s="585"/>
      <c r="F226" s="602" t="s">
        <v>232</v>
      </c>
      <c r="G226" s="603"/>
      <c r="H226" s="604">
        <v>0</v>
      </c>
      <c r="I226" s="605"/>
      <c r="J226" s="337" t="s">
        <v>233</v>
      </c>
      <c r="K226" s="583">
        <v>6</v>
      </c>
      <c r="L226" s="585"/>
      <c r="M226" s="602" t="s">
        <v>232</v>
      </c>
      <c r="N226" s="603"/>
      <c r="O226" s="604">
        <v>1.49</v>
      </c>
      <c r="P226" s="605"/>
      <c r="Q226" s="16">
        <f t="shared" si="30"/>
        <v>121.49</v>
      </c>
      <c r="R226" s="289">
        <v>872.67100000000005</v>
      </c>
      <c r="S226" s="18"/>
      <c r="T226" s="19"/>
      <c r="U226" s="18"/>
      <c r="V226" s="17">
        <f t="shared" si="31"/>
        <v>872.67100000000005</v>
      </c>
      <c r="W226" s="16">
        <f t="shared" si="32"/>
        <v>6443.3389999999999</v>
      </c>
      <c r="X226" s="447" t="s">
        <v>102</v>
      </c>
      <c r="Y226" s="299">
        <f>Y224-Y225</f>
        <v>0</v>
      </c>
      <c r="Z226" s="449" t="str">
        <f>X234</f>
        <v>m²</v>
      </c>
      <c r="AA226" s="1"/>
    </row>
    <row r="227" spans="1:27" ht="15.95" customHeight="1">
      <c r="A227" s="341" t="s">
        <v>238</v>
      </c>
      <c r="B227" s="6" t="s">
        <v>181</v>
      </c>
      <c r="C227" s="381" t="s">
        <v>182</v>
      </c>
      <c r="D227" s="583">
        <v>0</v>
      </c>
      <c r="E227" s="585"/>
      <c r="F227" s="602" t="s">
        <v>232</v>
      </c>
      <c r="G227" s="603"/>
      <c r="H227" s="604">
        <v>0</v>
      </c>
      <c r="I227" s="605"/>
      <c r="J227" s="337" t="s">
        <v>233</v>
      </c>
      <c r="K227" s="583">
        <v>5</v>
      </c>
      <c r="L227" s="585"/>
      <c r="M227" s="602" t="s">
        <v>232</v>
      </c>
      <c r="N227" s="603"/>
      <c r="O227" s="604">
        <v>14.91</v>
      </c>
      <c r="P227" s="605"/>
      <c r="Q227" s="16">
        <f t="shared" si="30"/>
        <v>114.91</v>
      </c>
      <c r="R227" s="289">
        <v>830.55899999999997</v>
      </c>
      <c r="S227" s="18"/>
      <c r="T227" s="19"/>
      <c r="U227" s="18"/>
      <c r="V227" s="17">
        <f t="shared" si="31"/>
        <v>830.55899999999997</v>
      </c>
      <c r="W227" s="16">
        <f t="shared" si="32"/>
        <v>7273.8980000000001</v>
      </c>
      <c r="X227" s="362"/>
      <c r="Y227" s="363"/>
      <c r="Z227" s="363"/>
      <c r="AA227" s="1"/>
    </row>
    <row r="228" spans="1:27" ht="15.95" customHeight="1">
      <c r="A228" s="341" t="s">
        <v>239</v>
      </c>
      <c r="B228" s="6" t="s">
        <v>193</v>
      </c>
      <c r="C228" s="381" t="s">
        <v>194</v>
      </c>
      <c r="D228" s="583">
        <v>0</v>
      </c>
      <c r="E228" s="585"/>
      <c r="F228" s="602" t="s">
        <v>232</v>
      </c>
      <c r="G228" s="603"/>
      <c r="H228" s="604">
        <v>8.83</v>
      </c>
      <c r="I228" s="605"/>
      <c r="J228" s="337" t="s">
        <v>233</v>
      </c>
      <c r="K228" s="583">
        <v>10</v>
      </c>
      <c r="L228" s="585"/>
      <c r="M228" s="602" t="s">
        <v>232</v>
      </c>
      <c r="N228" s="603"/>
      <c r="O228" s="604">
        <v>4.04</v>
      </c>
      <c r="P228" s="605"/>
      <c r="Q228" s="16">
        <f t="shared" si="30"/>
        <v>195.21</v>
      </c>
      <c r="R228" s="289">
        <v>1440.8340000000001</v>
      </c>
      <c r="S228" s="18"/>
      <c r="T228" s="19"/>
      <c r="U228" s="18"/>
      <c r="V228" s="17">
        <f t="shared" si="31"/>
        <v>1440.8340000000001</v>
      </c>
      <c r="W228" s="16">
        <f t="shared" si="32"/>
        <v>8714.732</v>
      </c>
      <c r="X228" s="364"/>
      <c r="Y228" s="365"/>
      <c r="Z228" s="365"/>
      <c r="AA228" s="1"/>
    </row>
    <row r="229" spans="1:27" ht="15.95" customHeight="1">
      <c r="A229" s="341" t="s">
        <v>240</v>
      </c>
      <c r="B229" s="6" t="s">
        <v>193</v>
      </c>
      <c r="C229" s="381" t="s">
        <v>194</v>
      </c>
      <c r="D229" s="583">
        <v>0</v>
      </c>
      <c r="E229" s="585"/>
      <c r="F229" s="602" t="s">
        <v>232</v>
      </c>
      <c r="G229" s="603"/>
      <c r="H229" s="604">
        <v>17.03</v>
      </c>
      <c r="I229" s="605"/>
      <c r="J229" s="337" t="s">
        <v>233</v>
      </c>
      <c r="K229" s="583">
        <v>6</v>
      </c>
      <c r="L229" s="585"/>
      <c r="M229" s="602" t="s">
        <v>232</v>
      </c>
      <c r="N229" s="603"/>
      <c r="O229" s="604">
        <v>10.43</v>
      </c>
      <c r="P229" s="605"/>
      <c r="Q229" s="16">
        <f t="shared" si="30"/>
        <v>113.4</v>
      </c>
      <c r="R229" s="289">
        <v>828.24000000000012</v>
      </c>
      <c r="S229" s="16"/>
      <c r="T229" s="19"/>
      <c r="U229" s="18"/>
      <c r="V229" s="17">
        <f t="shared" si="31"/>
        <v>828.24000000000012</v>
      </c>
      <c r="W229" s="16">
        <f t="shared" si="32"/>
        <v>9542.9719999999998</v>
      </c>
      <c r="X229" s="364"/>
      <c r="Y229" s="365"/>
      <c r="Z229" s="365"/>
      <c r="AA229" s="1"/>
    </row>
    <row r="230" spans="1:27" ht="15.95" customHeight="1">
      <c r="A230" s="341" t="s">
        <v>241</v>
      </c>
      <c r="B230" s="6" t="s">
        <v>193</v>
      </c>
      <c r="C230" s="381" t="s">
        <v>194</v>
      </c>
      <c r="D230" s="583">
        <v>0</v>
      </c>
      <c r="E230" s="585"/>
      <c r="F230" s="602" t="s">
        <v>232</v>
      </c>
      <c r="G230" s="603"/>
      <c r="H230" s="604">
        <v>17.04</v>
      </c>
      <c r="I230" s="605"/>
      <c r="J230" s="337" t="s">
        <v>233</v>
      </c>
      <c r="K230" s="583">
        <v>12</v>
      </c>
      <c r="L230" s="585"/>
      <c r="M230" s="602" t="s">
        <v>232</v>
      </c>
      <c r="N230" s="603"/>
      <c r="O230" s="604">
        <v>3.06</v>
      </c>
      <c r="P230" s="605"/>
      <c r="Q230" s="16">
        <f t="shared" si="30"/>
        <v>226.02</v>
      </c>
      <c r="R230" s="289">
        <v>1538.2880000000002</v>
      </c>
      <c r="S230" s="16"/>
      <c r="T230" s="19"/>
      <c r="U230" s="18"/>
      <c r="V230" s="17">
        <f t="shared" si="31"/>
        <v>1538.2880000000002</v>
      </c>
      <c r="W230" s="16">
        <f t="shared" si="32"/>
        <v>11081.26</v>
      </c>
      <c r="X230" s="366"/>
      <c r="Y230" s="365"/>
      <c r="Z230" s="365"/>
      <c r="AA230" s="1"/>
    </row>
    <row r="231" spans="1:27" ht="15.95" customHeight="1">
      <c r="A231" s="341" t="s">
        <v>242</v>
      </c>
      <c r="B231" s="6" t="s">
        <v>187</v>
      </c>
      <c r="C231" s="332" t="s">
        <v>188</v>
      </c>
      <c r="D231" s="583">
        <v>0</v>
      </c>
      <c r="E231" s="585"/>
      <c r="F231" s="602" t="s">
        <v>232</v>
      </c>
      <c r="G231" s="603"/>
      <c r="H231" s="604">
        <v>12.84</v>
      </c>
      <c r="I231" s="605"/>
      <c r="J231" s="337" t="s">
        <v>233</v>
      </c>
      <c r="K231" s="583">
        <v>6</v>
      </c>
      <c r="L231" s="585"/>
      <c r="M231" s="602" t="s">
        <v>232</v>
      </c>
      <c r="N231" s="603"/>
      <c r="O231" s="604">
        <v>0.78</v>
      </c>
      <c r="P231" s="606"/>
      <c r="Q231" s="16">
        <f t="shared" si="30"/>
        <v>107.94</v>
      </c>
      <c r="R231" s="375">
        <v>696.20600000000002</v>
      </c>
      <c r="S231" s="16"/>
      <c r="T231" s="346"/>
      <c r="U231" s="18"/>
      <c r="V231" s="17">
        <f t="shared" si="31"/>
        <v>696.20600000000002</v>
      </c>
      <c r="W231" s="16">
        <f t="shared" si="32"/>
        <v>11777.466</v>
      </c>
      <c r="X231" s="323"/>
      <c r="Y231" s="324"/>
      <c r="Z231" s="329"/>
      <c r="AA231" s="1"/>
    </row>
    <row r="232" spans="1:27" ht="15.95" customHeight="1">
      <c r="A232" s="341" t="s">
        <v>243</v>
      </c>
      <c r="B232" s="6" t="s">
        <v>187</v>
      </c>
      <c r="C232" s="332" t="s">
        <v>188</v>
      </c>
      <c r="D232" s="583">
        <v>0</v>
      </c>
      <c r="E232" s="585"/>
      <c r="F232" s="602" t="s">
        <v>232</v>
      </c>
      <c r="G232" s="603"/>
      <c r="H232" s="604">
        <v>0</v>
      </c>
      <c r="I232" s="605"/>
      <c r="J232" s="337" t="s">
        <v>233</v>
      </c>
      <c r="K232" s="583">
        <v>9</v>
      </c>
      <c r="L232" s="585"/>
      <c r="M232" s="602" t="s">
        <v>232</v>
      </c>
      <c r="N232" s="603"/>
      <c r="O232" s="604">
        <v>5.75</v>
      </c>
      <c r="P232" s="606"/>
      <c r="Q232" s="16">
        <f t="shared" si="30"/>
        <v>185.75</v>
      </c>
      <c r="R232" s="375">
        <v>1200.3</v>
      </c>
      <c r="S232" s="16"/>
      <c r="T232" s="346"/>
      <c r="U232" s="18"/>
      <c r="V232" s="17">
        <f t="shared" si="31"/>
        <v>1200.3</v>
      </c>
      <c r="W232" s="16">
        <f t="shared" si="32"/>
        <v>12977.766</v>
      </c>
      <c r="X232" s="323"/>
      <c r="Y232" s="324"/>
      <c r="Z232" s="355"/>
      <c r="AA232" s="1"/>
    </row>
    <row r="233" spans="1:27" ht="15.95" customHeight="1">
      <c r="A233" s="341" t="s">
        <v>244</v>
      </c>
      <c r="B233" s="6" t="s">
        <v>187</v>
      </c>
      <c r="C233" s="332" t="s">
        <v>188</v>
      </c>
      <c r="D233" s="583">
        <v>1</v>
      </c>
      <c r="E233" s="585"/>
      <c r="F233" s="602" t="s">
        <v>232</v>
      </c>
      <c r="G233" s="603"/>
      <c r="H233" s="604">
        <v>0</v>
      </c>
      <c r="I233" s="605"/>
      <c r="J233" s="337" t="s">
        <v>233</v>
      </c>
      <c r="K233" s="583">
        <v>2</v>
      </c>
      <c r="L233" s="585"/>
      <c r="M233" s="602" t="s">
        <v>232</v>
      </c>
      <c r="N233" s="603"/>
      <c r="O233" s="604">
        <v>17.28</v>
      </c>
      <c r="P233" s="606"/>
      <c r="Q233" s="16">
        <f t="shared" si="30"/>
        <v>37.28</v>
      </c>
      <c r="R233" s="375">
        <v>216.35400000000001</v>
      </c>
      <c r="S233" s="16"/>
      <c r="T233" s="346"/>
      <c r="U233" s="19"/>
      <c r="V233" s="17">
        <f t="shared" si="31"/>
        <v>216.35400000000001</v>
      </c>
      <c r="W233" s="16">
        <f t="shared" si="32"/>
        <v>13194.119999999999</v>
      </c>
      <c r="X233" s="359"/>
      <c r="Y233" s="360"/>
      <c r="Z233" s="361"/>
      <c r="AA233" s="1"/>
    </row>
    <row r="234" spans="1:27" ht="15.6">
      <c r="A234" s="282"/>
      <c r="B234" s="496" t="s">
        <v>103</v>
      </c>
      <c r="C234" s="497"/>
      <c r="D234" s="497"/>
      <c r="E234" s="497"/>
      <c r="F234" s="497"/>
      <c r="G234" s="497"/>
      <c r="H234" s="497"/>
      <c r="I234" s="497"/>
      <c r="J234" s="497"/>
      <c r="K234" s="497"/>
      <c r="L234" s="497"/>
      <c r="M234" s="497"/>
      <c r="N234" s="497"/>
      <c r="O234" s="497"/>
      <c r="P234" s="497"/>
      <c r="Q234" s="497"/>
      <c r="R234" s="497"/>
      <c r="S234" s="497"/>
      <c r="T234" s="497"/>
      <c r="U234" s="497"/>
      <c r="V234" s="498"/>
      <c r="W234" s="74">
        <f>SUM(W233)</f>
        <v>13194.119999999999</v>
      </c>
      <c r="X234" s="499" t="s">
        <v>104</v>
      </c>
      <c r="Y234" s="500"/>
      <c r="Z234" s="501"/>
      <c r="AA234" s="1"/>
    </row>
    <row r="235" spans="1:27" ht="29.25" customHeight="1">
      <c r="A235" s="282"/>
      <c r="B235" s="9" t="s">
        <v>275</v>
      </c>
      <c r="C235" s="511" t="str">
        <f>C83</f>
        <v>IMPLANTAÇÃO</v>
      </c>
      <c r="D235" s="512"/>
      <c r="E235" s="512"/>
      <c r="F235" s="512"/>
      <c r="G235" s="512"/>
      <c r="H235" s="512"/>
      <c r="I235" s="512"/>
      <c r="J235" s="512"/>
      <c r="K235" s="512"/>
      <c r="L235" s="512"/>
      <c r="M235" s="513"/>
      <c r="N235" s="68" t="s">
        <v>68</v>
      </c>
      <c r="O235" s="69"/>
      <c r="P235" s="69"/>
      <c r="Q235" s="475"/>
      <c r="R235" s="476"/>
      <c r="S235" s="477" t="s">
        <v>276</v>
      </c>
      <c r="T235" s="478"/>
      <c r="U235" s="478"/>
      <c r="V235" s="478"/>
      <c r="W235" s="478"/>
      <c r="X235" s="478"/>
      <c r="Y235" s="478"/>
      <c r="Z235" s="479"/>
      <c r="AA235" s="1"/>
    </row>
    <row r="236" spans="1:27" ht="15.95" customHeight="1">
      <c r="A236" s="282"/>
      <c r="B236" s="480" t="s">
        <v>70</v>
      </c>
      <c r="C236" s="482" t="s">
        <v>71</v>
      </c>
      <c r="D236" s="588" t="s">
        <v>201</v>
      </c>
      <c r="E236" s="588"/>
      <c r="F236" s="588"/>
      <c r="G236" s="588"/>
      <c r="H236" s="588"/>
      <c r="I236" s="588"/>
      <c r="J236" s="588"/>
      <c r="K236" s="588" t="s">
        <v>202</v>
      </c>
      <c r="L236" s="588"/>
      <c r="M236" s="588"/>
      <c r="N236" s="588"/>
      <c r="O236" s="588"/>
      <c r="P236" s="588"/>
      <c r="Q236" s="390" t="s">
        <v>128</v>
      </c>
      <c r="R236" s="390" t="s">
        <v>73</v>
      </c>
      <c r="S236" s="390"/>
      <c r="T236" s="390"/>
      <c r="U236" s="390"/>
      <c r="V236" s="390" t="s">
        <v>73</v>
      </c>
      <c r="W236" s="390" t="s">
        <v>74</v>
      </c>
      <c r="X236" s="482" t="s">
        <v>75</v>
      </c>
      <c r="Y236" s="484"/>
      <c r="Z236" s="485"/>
      <c r="AA236" s="1"/>
    </row>
    <row r="237" spans="1:27" ht="15.95" customHeight="1">
      <c r="A237" s="282"/>
      <c r="B237" s="481"/>
      <c r="C237" s="483"/>
      <c r="D237" s="588"/>
      <c r="E237" s="588"/>
      <c r="F237" s="588"/>
      <c r="G237" s="588"/>
      <c r="H237" s="588"/>
      <c r="I237" s="588"/>
      <c r="J237" s="588"/>
      <c r="K237" s="588"/>
      <c r="L237" s="588"/>
      <c r="M237" s="588"/>
      <c r="N237" s="588"/>
      <c r="O237" s="588"/>
      <c r="P237" s="588"/>
      <c r="Q237" s="390" t="s">
        <v>23</v>
      </c>
      <c r="R237" s="390" t="s">
        <v>104</v>
      </c>
      <c r="S237" s="390"/>
      <c r="T237" s="390"/>
      <c r="U237" s="390"/>
      <c r="V237" s="390" t="s">
        <v>76</v>
      </c>
      <c r="W237" s="390" t="str">
        <f>V237</f>
        <v>(m²)</v>
      </c>
      <c r="X237" s="483"/>
      <c r="Y237" s="486"/>
      <c r="Z237" s="487"/>
      <c r="AA237" s="1"/>
    </row>
    <row r="238" spans="1:27" ht="15.95" customHeight="1">
      <c r="A238" s="339" t="s">
        <v>231</v>
      </c>
      <c r="B238" s="342" t="s">
        <v>181</v>
      </c>
      <c r="C238" s="331" t="s">
        <v>182</v>
      </c>
      <c r="D238" s="607">
        <v>0</v>
      </c>
      <c r="E238" s="608"/>
      <c r="F238" s="609" t="s">
        <v>232</v>
      </c>
      <c r="G238" s="610"/>
      <c r="H238" s="611">
        <v>8.99</v>
      </c>
      <c r="I238" s="612"/>
      <c r="J238" s="343" t="s">
        <v>233</v>
      </c>
      <c r="K238" s="607">
        <v>3</v>
      </c>
      <c r="L238" s="608"/>
      <c r="M238" s="609" t="s">
        <v>232</v>
      </c>
      <c r="N238" s="610"/>
      <c r="O238" s="611">
        <v>15.02</v>
      </c>
      <c r="P238" s="612"/>
      <c r="Q238" s="45">
        <f t="shared" ref="Q238:Q250" si="33">((K238-D238)*20)+(O238-H238)</f>
        <v>66.03</v>
      </c>
      <c r="R238" s="318">
        <v>782.47</v>
      </c>
      <c r="S238" s="47"/>
      <c r="T238" s="349"/>
      <c r="U238" s="47"/>
      <c r="V238" s="344">
        <f>SUM(R238)</f>
        <v>782.47</v>
      </c>
      <c r="W238" s="376">
        <f>V238</f>
        <v>782.47</v>
      </c>
      <c r="X238" s="488"/>
      <c r="Y238" s="489"/>
      <c r="Z238" s="490"/>
      <c r="AA238" s="1"/>
    </row>
    <row r="239" spans="1:27" ht="15.95" customHeight="1">
      <c r="A239" s="341" t="s">
        <v>235</v>
      </c>
      <c r="B239" s="6" t="s">
        <v>181</v>
      </c>
      <c r="C239" s="332" t="s">
        <v>182</v>
      </c>
      <c r="D239" s="583">
        <v>0</v>
      </c>
      <c r="E239" s="585"/>
      <c r="F239" s="602" t="s">
        <v>232</v>
      </c>
      <c r="G239" s="603"/>
      <c r="H239" s="604">
        <v>3.5</v>
      </c>
      <c r="I239" s="605"/>
      <c r="J239" s="337" t="s">
        <v>233</v>
      </c>
      <c r="K239" s="583">
        <v>11</v>
      </c>
      <c r="L239" s="585"/>
      <c r="M239" s="602" t="s">
        <v>232</v>
      </c>
      <c r="N239" s="603"/>
      <c r="O239" s="604">
        <v>3.51</v>
      </c>
      <c r="P239" s="605"/>
      <c r="Q239" s="16">
        <f t="shared" si="33"/>
        <v>220.01</v>
      </c>
      <c r="R239" s="289">
        <v>1643.35</v>
      </c>
      <c r="S239" s="18"/>
      <c r="T239" s="19"/>
      <c r="U239" s="18"/>
      <c r="V239" s="17">
        <f>SUM(R239)</f>
        <v>1643.35</v>
      </c>
      <c r="W239" s="292">
        <f>SUM(W238,V239)</f>
        <v>2425.8199999999997</v>
      </c>
      <c r="X239" s="488"/>
      <c r="Y239" s="489"/>
      <c r="Z239" s="490"/>
      <c r="AA239" s="1"/>
    </row>
    <row r="240" spans="1:27" ht="15.95" customHeight="1">
      <c r="A240" s="341" t="s">
        <v>235</v>
      </c>
      <c r="B240" s="6" t="s">
        <v>181</v>
      </c>
      <c r="C240" s="332" t="s">
        <v>182</v>
      </c>
      <c r="D240" s="583">
        <v>0</v>
      </c>
      <c r="E240" s="585"/>
      <c r="F240" s="602" t="s">
        <v>232</v>
      </c>
      <c r="G240" s="603"/>
      <c r="H240" s="604">
        <v>3.5</v>
      </c>
      <c r="I240" s="605"/>
      <c r="J240" s="337" t="s">
        <v>233</v>
      </c>
      <c r="K240" s="583">
        <v>6</v>
      </c>
      <c r="L240" s="585"/>
      <c r="M240" s="602" t="s">
        <v>232</v>
      </c>
      <c r="N240" s="603"/>
      <c r="O240" s="604">
        <v>0</v>
      </c>
      <c r="P240" s="605"/>
      <c r="Q240" s="16">
        <f>((K240-D240)*20)+(O240-H240)</f>
        <v>116.5</v>
      </c>
      <c r="R240" s="289">
        <v>815.57</v>
      </c>
      <c r="S240" s="18"/>
      <c r="T240" s="19"/>
      <c r="U240" s="18"/>
      <c r="V240" s="17">
        <f>SUM(R240)</f>
        <v>815.57</v>
      </c>
      <c r="W240" s="292">
        <f>SUM(W239,V240)</f>
        <v>3241.39</v>
      </c>
      <c r="X240" s="488"/>
      <c r="Y240" s="489"/>
      <c r="Z240" s="490"/>
      <c r="AA240" s="1"/>
    </row>
    <row r="241" spans="1:27" ht="15.95" customHeight="1">
      <c r="A241" s="341" t="s">
        <v>235</v>
      </c>
      <c r="B241" s="6" t="s">
        <v>193</v>
      </c>
      <c r="C241" s="381" t="s">
        <v>194</v>
      </c>
      <c r="D241" s="583">
        <v>6</v>
      </c>
      <c r="E241" s="585"/>
      <c r="F241" s="602" t="s">
        <v>232</v>
      </c>
      <c r="G241" s="603"/>
      <c r="H241" s="604">
        <v>0</v>
      </c>
      <c r="I241" s="605"/>
      <c r="J241" s="337" t="s">
        <v>233</v>
      </c>
      <c r="K241" s="583">
        <v>18</v>
      </c>
      <c r="L241" s="585"/>
      <c r="M241" s="602" t="s">
        <v>232</v>
      </c>
      <c r="N241" s="603"/>
      <c r="O241" s="604">
        <v>7.58</v>
      </c>
      <c r="P241" s="605"/>
      <c r="Q241" s="16">
        <f t="shared" si="33"/>
        <v>247.58</v>
      </c>
      <c r="R241" s="289">
        <v>1536</v>
      </c>
      <c r="S241" s="18"/>
      <c r="T241" s="19"/>
      <c r="U241" s="18"/>
      <c r="V241" s="17">
        <f t="shared" ref="V241:V250" si="34">SUM(R241)</f>
        <v>1536</v>
      </c>
      <c r="W241" s="292">
        <f>SUM(W240,V241)</f>
        <v>4777.3899999999994</v>
      </c>
      <c r="X241" s="298" t="s">
        <v>96</v>
      </c>
      <c r="Y241" s="299" t="e">
        <f>#REF!</f>
        <v>#REF!</v>
      </c>
      <c r="Z241" s="317" t="str">
        <f>X251</f>
        <v>m²</v>
      </c>
      <c r="AA241" s="1"/>
    </row>
    <row r="242" spans="1:27" ht="15.95" customHeight="1">
      <c r="A242" s="341" t="s">
        <v>236</v>
      </c>
      <c r="B242" s="6" t="s">
        <v>181</v>
      </c>
      <c r="C242" s="381" t="s">
        <v>182</v>
      </c>
      <c r="D242" s="583">
        <v>0</v>
      </c>
      <c r="E242" s="585"/>
      <c r="F242" s="602" t="s">
        <v>232</v>
      </c>
      <c r="G242" s="603"/>
      <c r="H242" s="604">
        <v>17.559999999999999</v>
      </c>
      <c r="I242" s="605"/>
      <c r="J242" s="337" t="s">
        <v>233</v>
      </c>
      <c r="K242" s="583">
        <v>6</v>
      </c>
      <c r="L242" s="585"/>
      <c r="M242" s="602" t="s">
        <v>232</v>
      </c>
      <c r="N242" s="603"/>
      <c r="O242" s="604">
        <v>4.93</v>
      </c>
      <c r="P242" s="605"/>
      <c r="Q242" s="16">
        <f t="shared" si="33"/>
        <v>107.37</v>
      </c>
      <c r="R242" s="289">
        <v>793.27800000000013</v>
      </c>
      <c r="S242" s="18"/>
      <c r="T242" s="19"/>
      <c r="U242" s="18"/>
      <c r="V242" s="17">
        <f t="shared" si="34"/>
        <v>793.27800000000013</v>
      </c>
      <c r="W242" s="292">
        <f>SUM(W241,V242)</f>
        <v>5570.6679999999997</v>
      </c>
      <c r="X242" s="298" t="s">
        <v>98</v>
      </c>
      <c r="Y242" s="299">
        <f>SUM(W251)</f>
        <v>13194.119999999999</v>
      </c>
      <c r="Z242" s="446" t="str">
        <f>X251</f>
        <v>m²</v>
      </c>
      <c r="AA242" s="1"/>
    </row>
    <row r="243" spans="1:27" ht="15.95" customHeight="1">
      <c r="A243" s="341" t="s">
        <v>237</v>
      </c>
      <c r="B243" s="6" t="s">
        <v>181</v>
      </c>
      <c r="C243" s="381" t="s">
        <v>182</v>
      </c>
      <c r="D243" s="583">
        <v>0</v>
      </c>
      <c r="E243" s="585"/>
      <c r="F243" s="602" t="s">
        <v>232</v>
      </c>
      <c r="G243" s="603"/>
      <c r="H243" s="604">
        <v>0</v>
      </c>
      <c r="I243" s="605"/>
      <c r="J243" s="337" t="s">
        <v>233</v>
      </c>
      <c r="K243" s="583">
        <v>6</v>
      </c>
      <c r="L243" s="585"/>
      <c r="M243" s="602" t="s">
        <v>232</v>
      </c>
      <c r="N243" s="603"/>
      <c r="O243" s="604">
        <v>1.49</v>
      </c>
      <c r="P243" s="605"/>
      <c r="Q243" s="16">
        <f t="shared" si="33"/>
        <v>121.49</v>
      </c>
      <c r="R243" s="289">
        <v>872.67100000000005</v>
      </c>
      <c r="S243" s="18"/>
      <c r="T243" s="19"/>
      <c r="U243" s="18"/>
      <c r="V243" s="17">
        <f t="shared" si="34"/>
        <v>872.67100000000005</v>
      </c>
      <c r="W243" s="292">
        <f t="shared" ref="W243:W250" si="35">SUM(W242,V243)</f>
        <v>6443.3389999999999</v>
      </c>
      <c r="X243" s="298" t="s">
        <v>100</v>
      </c>
      <c r="Y243" s="299">
        <v>13194.119999999999</v>
      </c>
      <c r="Z243" s="446" t="str">
        <f>X251</f>
        <v>m²</v>
      </c>
      <c r="AA243" s="1"/>
    </row>
    <row r="244" spans="1:27" ht="15.95" customHeight="1">
      <c r="A244" s="341" t="s">
        <v>238</v>
      </c>
      <c r="B244" s="6" t="s">
        <v>181</v>
      </c>
      <c r="C244" s="381" t="s">
        <v>182</v>
      </c>
      <c r="D244" s="583">
        <v>0</v>
      </c>
      <c r="E244" s="585"/>
      <c r="F244" s="602" t="s">
        <v>232</v>
      </c>
      <c r="G244" s="603"/>
      <c r="H244" s="604">
        <v>0</v>
      </c>
      <c r="I244" s="605"/>
      <c r="J244" s="337" t="s">
        <v>233</v>
      </c>
      <c r="K244" s="583">
        <v>5</v>
      </c>
      <c r="L244" s="585"/>
      <c r="M244" s="602" t="s">
        <v>232</v>
      </c>
      <c r="N244" s="603"/>
      <c r="O244" s="604">
        <v>14.91</v>
      </c>
      <c r="P244" s="605"/>
      <c r="Q244" s="16">
        <f t="shared" si="33"/>
        <v>114.91</v>
      </c>
      <c r="R244" s="289">
        <v>830.55899999999997</v>
      </c>
      <c r="S244" s="18"/>
      <c r="T244" s="19"/>
      <c r="U244" s="18"/>
      <c r="V244" s="17">
        <f t="shared" si="34"/>
        <v>830.55899999999997</v>
      </c>
      <c r="W244" s="292">
        <f t="shared" si="35"/>
        <v>7273.8980000000001</v>
      </c>
      <c r="X244" s="447" t="s">
        <v>102</v>
      </c>
      <c r="Y244" s="299">
        <f>Y242-Y243</f>
        <v>0</v>
      </c>
      <c r="Z244" s="449" t="str">
        <f>X251</f>
        <v>m²</v>
      </c>
      <c r="AA244" s="1"/>
    </row>
    <row r="245" spans="1:27" ht="15.95" customHeight="1">
      <c r="A245" s="341" t="s">
        <v>239</v>
      </c>
      <c r="B245" s="6" t="s">
        <v>193</v>
      </c>
      <c r="C245" s="381" t="s">
        <v>194</v>
      </c>
      <c r="D245" s="583">
        <v>0</v>
      </c>
      <c r="E245" s="585"/>
      <c r="F245" s="602" t="s">
        <v>232</v>
      </c>
      <c r="G245" s="603"/>
      <c r="H245" s="604">
        <v>8.83</v>
      </c>
      <c r="I245" s="605"/>
      <c r="J245" s="337" t="s">
        <v>233</v>
      </c>
      <c r="K245" s="583">
        <v>10</v>
      </c>
      <c r="L245" s="585"/>
      <c r="M245" s="602" t="s">
        <v>232</v>
      </c>
      <c r="N245" s="603"/>
      <c r="O245" s="604">
        <v>4.04</v>
      </c>
      <c r="P245" s="605"/>
      <c r="Q245" s="16">
        <f t="shared" si="33"/>
        <v>195.21</v>
      </c>
      <c r="R245" s="289">
        <v>1440.8340000000001</v>
      </c>
      <c r="S245" s="18"/>
      <c r="T245" s="19"/>
      <c r="U245" s="18"/>
      <c r="V245" s="17">
        <f t="shared" si="34"/>
        <v>1440.8340000000001</v>
      </c>
      <c r="W245" s="292">
        <f t="shared" si="35"/>
        <v>8714.732</v>
      </c>
      <c r="X245" s="364"/>
      <c r="Y245" s="365"/>
      <c r="Z245" s="365"/>
      <c r="AA245" s="1"/>
    </row>
    <row r="246" spans="1:27" ht="15.95" customHeight="1">
      <c r="A246" s="341" t="s">
        <v>240</v>
      </c>
      <c r="B246" s="6" t="s">
        <v>193</v>
      </c>
      <c r="C246" s="381" t="s">
        <v>194</v>
      </c>
      <c r="D246" s="583">
        <v>0</v>
      </c>
      <c r="E246" s="585"/>
      <c r="F246" s="602" t="s">
        <v>232</v>
      </c>
      <c r="G246" s="603"/>
      <c r="H246" s="604">
        <v>17.03</v>
      </c>
      <c r="I246" s="605"/>
      <c r="J246" s="337" t="s">
        <v>233</v>
      </c>
      <c r="K246" s="583">
        <v>6</v>
      </c>
      <c r="L246" s="585"/>
      <c r="M246" s="602" t="s">
        <v>232</v>
      </c>
      <c r="N246" s="603"/>
      <c r="O246" s="604">
        <v>10.43</v>
      </c>
      <c r="P246" s="605"/>
      <c r="Q246" s="16">
        <f t="shared" si="33"/>
        <v>113.4</v>
      </c>
      <c r="R246" s="289">
        <v>828.24000000000012</v>
      </c>
      <c r="S246" s="16"/>
      <c r="T246" s="19"/>
      <c r="U246" s="18"/>
      <c r="V246" s="17">
        <f t="shared" si="34"/>
        <v>828.24000000000012</v>
      </c>
      <c r="W246" s="292">
        <f t="shared" si="35"/>
        <v>9542.9719999999998</v>
      </c>
      <c r="X246" s="364"/>
      <c r="Y246" s="365"/>
      <c r="Z246" s="365"/>
      <c r="AA246" s="1"/>
    </row>
    <row r="247" spans="1:27" ht="15.95" customHeight="1">
      <c r="A247" s="341" t="s">
        <v>241</v>
      </c>
      <c r="B247" s="6" t="s">
        <v>193</v>
      </c>
      <c r="C247" s="381" t="s">
        <v>194</v>
      </c>
      <c r="D247" s="583">
        <v>0</v>
      </c>
      <c r="E247" s="585"/>
      <c r="F247" s="602" t="s">
        <v>232</v>
      </c>
      <c r="G247" s="603"/>
      <c r="H247" s="604">
        <v>17.04</v>
      </c>
      <c r="I247" s="605"/>
      <c r="J247" s="337" t="s">
        <v>233</v>
      </c>
      <c r="K247" s="583">
        <v>12</v>
      </c>
      <c r="L247" s="585"/>
      <c r="M247" s="602" t="s">
        <v>232</v>
      </c>
      <c r="N247" s="603"/>
      <c r="O247" s="604">
        <v>3.06</v>
      </c>
      <c r="P247" s="605"/>
      <c r="Q247" s="16">
        <f t="shared" si="33"/>
        <v>226.02</v>
      </c>
      <c r="R247" s="289">
        <v>1538.2880000000002</v>
      </c>
      <c r="S247" s="16"/>
      <c r="T247" s="19"/>
      <c r="U247" s="18"/>
      <c r="V247" s="17">
        <f t="shared" si="34"/>
        <v>1538.2880000000002</v>
      </c>
      <c r="W247" s="292">
        <f t="shared" si="35"/>
        <v>11081.26</v>
      </c>
      <c r="X247" s="366"/>
      <c r="Y247" s="365"/>
      <c r="Z247" s="365"/>
      <c r="AA247" s="1"/>
    </row>
    <row r="248" spans="1:27" ht="15.95" customHeight="1">
      <c r="A248" s="341" t="s">
        <v>242</v>
      </c>
      <c r="B248" s="6" t="s">
        <v>187</v>
      </c>
      <c r="C248" s="332" t="s">
        <v>188</v>
      </c>
      <c r="D248" s="583">
        <v>0</v>
      </c>
      <c r="E248" s="585"/>
      <c r="F248" s="602" t="s">
        <v>232</v>
      </c>
      <c r="G248" s="603"/>
      <c r="H248" s="604">
        <v>12.84</v>
      </c>
      <c r="I248" s="605"/>
      <c r="J248" s="337" t="s">
        <v>233</v>
      </c>
      <c r="K248" s="583">
        <v>6</v>
      </c>
      <c r="L248" s="585"/>
      <c r="M248" s="602" t="s">
        <v>232</v>
      </c>
      <c r="N248" s="603"/>
      <c r="O248" s="604">
        <v>0.78</v>
      </c>
      <c r="P248" s="606"/>
      <c r="Q248" s="16">
        <f t="shared" si="33"/>
        <v>107.94</v>
      </c>
      <c r="R248" s="375">
        <v>696.20600000000002</v>
      </c>
      <c r="S248" s="16"/>
      <c r="T248" s="346"/>
      <c r="U248" s="18"/>
      <c r="V248" s="17">
        <f t="shared" si="34"/>
        <v>696.20600000000002</v>
      </c>
      <c r="W248" s="16">
        <f t="shared" si="35"/>
        <v>11777.466</v>
      </c>
      <c r="X248" s="323"/>
      <c r="Y248" s="324"/>
      <c r="Z248" s="329"/>
      <c r="AA248" s="1"/>
    </row>
    <row r="249" spans="1:27" ht="15.95" customHeight="1">
      <c r="A249" s="341" t="s">
        <v>243</v>
      </c>
      <c r="B249" s="6" t="s">
        <v>187</v>
      </c>
      <c r="C249" s="332" t="s">
        <v>188</v>
      </c>
      <c r="D249" s="583">
        <v>0</v>
      </c>
      <c r="E249" s="585"/>
      <c r="F249" s="602" t="s">
        <v>232</v>
      </c>
      <c r="G249" s="603"/>
      <c r="H249" s="604">
        <v>0</v>
      </c>
      <c r="I249" s="605"/>
      <c r="J249" s="337" t="s">
        <v>233</v>
      </c>
      <c r="K249" s="583">
        <v>9</v>
      </c>
      <c r="L249" s="585"/>
      <c r="M249" s="602" t="s">
        <v>232</v>
      </c>
      <c r="N249" s="603"/>
      <c r="O249" s="604">
        <v>5.75</v>
      </c>
      <c r="P249" s="606"/>
      <c r="Q249" s="16">
        <f t="shared" si="33"/>
        <v>185.75</v>
      </c>
      <c r="R249" s="375">
        <v>1200.3</v>
      </c>
      <c r="S249" s="16"/>
      <c r="T249" s="346"/>
      <c r="U249" s="18"/>
      <c r="V249" s="17">
        <f t="shared" si="34"/>
        <v>1200.3</v>
      </c>
      <c r="W249" s="16">
        <f t="shared" si="35"/>
        <v>12977.766</v>
      </c>
      <c r="X249" s="323"/>
      <c r="Y249" s="324"/>
      <c r="Z249" s="355"/>
      <c r="AA249" s="1"/>
    </row>
    <row r="250" spans="1:27" ht="15.95" customHeight="1">
      <c r="A250" s="341" t="s">
        <v>244</v>
      </c>
      <c r="B250" s="6" t="s">
        <v>187</v>
      </c>
      <c r="C250" s="332" t="s">
        <v>188</v>
      </c>
      <c r="D250" s="583">
        <v>1</v>
      </c>
      <c r="E250" s="585"/>
      <c r="F250" s="602" t="s">
        <v>232</v>
      </c>
      <c r="G250" s="603"/>
      <c r="H250" s="604">
        <v>0</v>
      </c>
      <c r="I250" s="605"/>
      <c r="J250" s="337" t="s">
        <v>233</v>
      </c>
      <c r="K250" s="583">
        <v>2</v>
      </c>
      <c r="L250" s="585"/>
      <c r="M250" s="602" t="s">
        <v>232</v>
      </c>
      <c r="N250" s="603"/>
      <c r="O250" s="604">
        <v>17.28</v>
      </c>
      <c r="P250" s="606"/>
      <c r="Q250" s="16">
        <f t="shared" si="33"/>
        <v>37.28</v>
      </c>
      <c r="R250" s="375">
        <v>216.35400000000001</v>
      </c>
      <c r="S250" s="16"/>
      <c r="T250" s="346"/>
      <c r="U250" s="19"/>
      <c r="V250" s="17">
        <f t="shared" si="34"/>
        <v>216.35400000000001</v>
      </c>
      <c r="W250" s="16">
        <f t="shared" si="35"/>
        <v>13194.119999999999</v>
      </c>
      <c r="X250" s="359"/>
      <c r="Y250" s="360"/>
      <c r="Z250" s="361"/>
      <c r="AA250" s="1"/>
    </row>
    <row r="251" spans="1:27" ht="15.6">
      <c r="B251" s="496" t="s">
        <v>103</v>
      </c>
      <c r="C251" s="497"/>
      <c r="D251" s="497"/>
      <c r="E251" s="497"/>
      <c r="F251" s="497"/>
      <c r="G251" s="497"/>
      <c r="H251" s="497"/>
      <c r="I251" s="497"/>
      <c r="J251" s="497"/>
      <c r="K251" s="497"/>
      <c r="L251" s="497"/>
      <c r="M251" s="497"/>
      <c r="N251" s="497"/>
      <c r="O251" s="497"/>
      <c r="P251" s="497"/>
      <c r="Q251" s="497"/>
      <c r="R251" s="497"/>
      <c r="S251" s="497"/>
      <c r="T251" s="497"/>
      <c r="U251" s="497"/>
      <c r="V251" s="498"/>
      <c r="W251" s="74">
        <f>SUM(W250)</f>
        <v>13194.119999999999</v>
      </c>
      <c r="X251" s="499" t="s">
        <v>104</v>
      </c>
      <c r="Y251" s="500"/>
      <c r="Z251" s="501"/>
    </row>
    <row r="252" spans="1:27" ht="29.25" customHeight="1">
      <c r="B252" s="9" t="s">
        <v>277</v>
      </c>
      <c r="C252" s="511" t="str">
        <f>C83</f>
        <v>IMPLANTAÇÃO</v>
      </c>
      <c r="D252" s="512"/>
      <c r="E252" s="512"/>
      <c r="F252" s="512"/>
      <c r="G252" s="512"/>
      <c r="H252" s="512"/>
      <c r="I252" s="512"/>
      <c r="J252" s="512"/>
      <c r="K252" s="512"/>
      <c r="L252" s="512"/>
      <c r="M252" s="513"/>
      <c r="N252" s="68" t="s">
        <v>68</v>
      </c>
      <c r="O252" s="69"/>
      <c r="P252" s="69"/>
      <c r="Q252" s="475"/>
      <c r="R252" s="476"/>
      <c r="S252" s="477" t="s">
        <v>278</v>
      </c>
      <c r="T252" s="478"/>
      <c r="U252" s="478"/>
      <c r="V252" s="478"/>
      <c r="W252" s="478"/>
      <c r="X252" s="478"/>
      <c r="Y252" s="478"/>
      <c r="Z252" s="479"/>
    </row>
    <row r="253" spans="1:27" ht="30">
      <c r="B253" s="480" t="s">
        <v>70</v>
      </c>
      <c r="C253" s="482" t="s">
        <v>71</v>
      </c>
      <c r="D253" s="588" t="s">
        <v>201</v>
      </c>
      <c r="E253" s="588"/>
      <c r="F253" s="588"/>
      <c r="G253" s="588"/>
      <c r="H253" s="588"/>
      <c r="I253" s="588"/>
      <c r="J253" s="588"/>
      <c r="K253" s="588" t="s">
        <v>202</v>
      </c>
      <c r="L253" s="588"/>
      <c r="M253" s="588"/>
      <c r="N253" s="588"/>
      <c r="O253" s="588"/>
      <c r="P253" s="588"/>
      <c r="Q253" s="390" t="s">
        <v>149</v>
      </c>
      <c r="R253" s="390" t="s">
        <v>73</v>
      </c>
      <c r="S253" s="390" t="s">
        <v>108</v>
      </c>
      <c r="T253" s="390"/>
      <c r="U253" s="390"/>
      <c r="V253" s="390" t="s">
        <v>108</v>
      </c>
      <c r="W253" s="390" t="s">
        <v>109</v>
      </c>
      <c r="X253" s="482" t="s">
        <v>75</v>
      </c>
      <c r="Y253" s="484"/>
      <c r="Z253" s="485"/>
    </row>
    <row r="254" spans="1:27" ht="15.95" customHeight="1">
      <c r="B254" s="481"/>
      <c r="C254" s="483"/>
      <c r="D254" s="588"/>
      <c r="E254" s="588"/>
      <c r="F254" s="588"/>
      <c r="G254" s="588"/>
      <c r="H254" s="588"/>
      <c r="I254" s="588"/>
      <c r="J254" s="588"/>
      <c r="K254" s="588"/>
      <c r="L254" s="588"/>
      <c r="M254" s="588"/>
      <c r="N254" s="588"/>
      <c r="O254" s="588"/>
      <c r="P254" s="588"/>
      <c r="Q254" s="390" t="s">
        <v>23</v>
      </c>
      <c r="R254" s="390" t="s">
        <v>104</v>
      </c>
      <c r="S254" s="390" t="s">
        <v>111</v>
      </c>
      <c r="T254" s="390"/>
      <c r="U254" s="390"/>
      <c r="V254" s="390" t="s">
        <v>110</v>
      </c>
      <c r="W254" s="390" t="s">
        <v>110</v>
      </c>
      <c r="X254" s="483"/>
      <c r="Y254" s="486"/>
      <c r="Z254" s="487"/>
    </row>
    <row r="255" spans="1:27" ht="15.95" customHeight="1">
      <c r="A255" s="339" t="s">
        <v>231</v>
      </c>
      <c r="B255" s="342" t="s">
        <v>181</v>
      </c>
      <c r="C255" s="331" t="s">
        <v>182</v>
      </c>
      <c r="D255" s="607">
        <v>0</v>
      </c>
      <c r="E255" s="608"/>
      <c r="F255" s="609" t="s">
        <v>232</v>
      </c>
      <c r="G255" s="610"/>
      <c r="H255" s="611">
        <v>8.99</v>
      </c>
      <c r="I255" s="612"/>
      <c r="J255" s="343" t="s">
        <v>233</v>
      </c>
      <c r="K255" s="607">
        <v>3</v>
      </c>
      <c r="L255" s="608"/>
      <c r="M255" s="609" t="s">
        <v>232</v>
      </c>
      <c r="N255" s="610"/>
      <c r="O255" s="611">
        <v>15.02</v>
      </c>
      <c r="P255" s="612"/>
      <c r="Q255" s="45">
        <f t="shared" ref="Q255:Q267" si="36">((K255-D255)*20)+(O255-H255)</f>
        <v>66.03</v>
      </c>
      <c r="R255" s="318">
        <v>782.47199999999998</v>
      </c>
      <c r="S255" s="47">
        <f>TRUNC((R255*0.024199),3)</f>
        <v>18.934999999999999</v>
      </c>
      <c r="T255" s="349"/>
      <c r="U255" s="47"/>
      <c r="V255" s="344">
        <f>SUM(S255)</f>
        <v>18.934999999999999</v>
      </c>
      <c r="W255" s="45">
        <f>SUM(V255)</f>
        <v>18.934999999999999</v>
      </c>
      <c r="X255" s="488"/>
      <c r="Y255" s="489"/>
      <c r="Z255" s="490"/>
    </row>
    <row r="256" spans="1:27" ht="15.95" customHeight="1">
      <c r="A256" s="340" t="s">
        <v>234</v>
      </c>
      <c r="B256" s="6" t="s">
        <v>181</v>
      </c>
      <c r="C256" s="332" t="s">
        <v>182</v>
      </c>
      <c r="D256" s="583">
        <v>0</v>
      </c>
      <c r="E256" s="585"/>
      <c r="F256" s="602" t="s">
        <v>232</v>
      </c>
      <c r="G256" s="603"/>
      <c r="H256" s="604">
        <v>3.51</v>
      </c>
      <c r="I256" s="605"/>
      <c r="J256" s="337" t="s">
        <v>233</v>
      </c>
      <c r="K256" s="583">
        <v>11</v>
      </c>
      <c r="L256" s="585"/>
      <c r="M256" s="602" t="s">
        <v>232</v>
      </c>
      <c r="N256" s="603"/>
      <c r="O256" s="604">
        <v>3.51</v>
      </c>
      <c r="P256" s="605"/>
      <c r="Q256" s="16">
        <f t="shared" si="36"/>
        <v>220</v>
      </c>
      <c r="R256" s="289">
        <v>1643.35</v>
      </c>
      <c r="S256" s="18">
        <f t="shared" ref="S256:S261" si="37">TRUNC((R256*0.024199),3)</f>
        <v>39.767000000000003</v>
      </c>
      <c r="T256" s="19"/>
      <c r="U256" s="18"/>
      <c r="V256" s="17">
        <f t="shared" ref="V256:V261" si="38">SUM(S256)</f>
        <v>39.767000000000003</v>
      </c>
      <c r="W256" s="16">
        <f t="shared" ref="W256:W264" si="39">SUM(V256,W255)</f>
        <v>58.701999999999998</v>
      </c>
      <c r="X256" s="49"/>
      <c r="Y256" s="49"/>
      <c r="Z256" s="49"/>
    </row>
    <row r="257" spans="1:27" ht="15.95" customHeight="1">
      <c r="A257" s="341" t="s">
        <v>235</v>
      </c>
      <c r="B257" s="6" t="s">
        <v>181</v>
      </c>
      <c r="C257" s="332" t="s">
        <v>182</v>
      </c>
      <c r="D257" s="583">
        <v>0</v>
      </c>
      <c r="E257" s="585"/>
      <c r="F257" s="602" t="s">
        <v>232</v>
      </c>
      <c r="G257" s="603"/>
      <c r="H257" s="604">
        <v>3.5</v>
      </c>
      <c r="I257" s="605"/>
      <c r="J257" s="337" t="s">
        <v>233</v>
      </c>
      <c r="K257" s="583">
        <v>6</v>
      </c>
      <c r="L257" s="585"/>
      <c r="M257" s="602" t="s">
        <v>232</v>
      </c>
      <c r="N257" s="603"/>
      <c r="O257" s="604">
        <v>0</v>
      </c>
      <c r="P257" s="605"/>
      <c r="Q257" s="16">
        <f>((K257-D257)*20)+(O257-H257)</f>
        <v>116.5</v>
      </c>
      <c r="R257" s="289">
        <v>815.57</v>
      </c>
      <c r="S257" s="18">
        <f>TRUNC((R257*0.0242),3)</f>
        <v>19.736000000000001</v>
      </c>
      <c r="T257" s="19"/>
      <c r="U257" s="18"/>
      <c r="V257" s="17">
        <f>SUM(S257)</f>
        <v>19.736000000000001</v>
      </c>
      <c r="W257" s="16">
        <f t="shared" si="39"/>
        <v>78.438000000000002</v>
      </c>
      <c r="X257" s="298" t="s">
        <v>96</v>
      </c>
      <c r="Y257" s="299" t="e">
        <f>#REF!</f>
        <v>#REF!</v>
      </c>
      <c r="Z257" s="306" t="str">
        <f>X268</f>
        <v>m³</v>
      </c>
    </row>
    <row r="258" spans="1:27" ht="15.95" customHeight="1">
      <c r="A258" s="341" t="s">
        <v>235</v>
      </c>
      <c r="B258" s="6" t="s">
        <v>193</v>
      </c>
      <c r="C258" s="381" t="s">
        <v>194</v>
      </c>
      <c r="D258" s="583">
        <v>6</v>
      </c>
      <c r="E258" s="585"/>
      <c r="F258" s="602" t="s">
        <v>232</v>
      </c>
      <c r="G258" s="603"/>
      <c r="H258" s="604">
        <v>0</v>
      </c>
      <c r="I258" s="605"/>
      <c r="J258" s="337" t="s">
        <v>233</v>
      </c>
      <c r="K258" s="583">
        <v>18</v>
      </c>
      <c r="L258" s="585"/>
      <c r="M258" s="602" t="s">
        <v>232</v>
      </c>
      <c r="N258" s="603"/>
      <c r="O258" s="604">
        <v>7.58</v>
      </c>
      <c r="P258" s="605"/>
      <c r="Q258" s="16">
        <f t="shared" si="36"/>
        <v>247.58</v>
      </c>
      <c r="R258" s="289">
        <v>1536</v>
      </c>
      <c r="S258" s="18">
        <f>TRUNC((R258*0.0241995),3)</f>
        <v>37.17</v>
      </c>
      <c r="T258" s="19"/>
      <c r="U258" s="18"/>
      <c r="V258" s="17">
        <f t="shared" si="38"/>
        <v>37.17</v>
      </c>
      <c r="W258" s="16">
        <f t="shared" si="39"/>
        <v>115.608</v>
      </c>
      <c r="X258" s="298" t="s">
        <v>98</v>
      </c>
      <c r="Y258" s="299">
        <f>W268</f>
        <v>319.3</v>
      </c>
      <c r="Z258" s="446" t="str">
        <f>X268</f>
        <v>m³</v>
      </c>
    </row>
    <row r="259" spans="1:27" ht="15.95" customHeight="1">
      <c r="A259" s="341" t="s">
        <v>236</v>
      </c>
      <c r="B259" s="6" t="s">
        <v>181</v>
      </c>
      <c r="C259" s="381" t="s">
        <v>182</v>
      </c>
      <c r="D259" s="583">
        <v>0</v>
      </c>
      <c r="E259" s="585"/>
      <c r="F259" s="602" t="s">
        <v>232</v>
      </c>
      <c r="G259" s="603"/>
      <c r="H259" s="604">
        <v>17.559999999999999</v>
      </c>
      <c r="I259" s="605"/>
      <c r="J259" s="337" t="s">
        <v>233</v>
      </c>
      <c r="K259" s="583">
        <v>6</v>
      </c>
      <c r="L259" s="585"/>
      <c r="M259" s="602" t="s">
        <v>232</v>
      </c>
      <c r="N259" s="603"/>
      <c r="O259" s="604">
        <v>4.93</v>
      </c>
      <c r="P259" s="605"/>
      <c r="Q259" s="16">
        <f t="shared" si="36"/>
        <v>107.37</v>
      </c>
      <c r="R259" s="289">
        <v>793.27800000000013</v>
      </c>
      <c r="S259" s="18">
        <f t="shared" si="37"/>
        <v>19.196000000000002</v>
      </c>
      <c r="T259" s="19"/>
      <c r="U259" s="18"/>
      <c r="V259" s="17">
        <f t="shared" si="38"/>
        <v>19.196000000000002</v>
      </c>
      <c r="W259" s="16">
        <f t="shared" si="39"/>
        <v>134.804</v>
      </c>
      <c r="X259" s="298" t="s">
        <v>100</v>
      </c>
      <c r="Y259" s="299">
        <v>319.3</v>
      </c>
      <c r="Z259" s="446" t="str">
        <f>X268</f>
        <v>m³</v>
      </c>
    </row>
    <row r="260" spans="1:27" ht="15.95" customHeight="1">
      <c r="A260" s="341" t="s">
        <v>237</v>
      </c>
      <c r="B260" s="6" t="s">
        <v>181</v>
      </c>
      <c r="C260" s="381" t="s">
        <v>182</v>
      </c>
      <c r="D260" s="583">
        <v>0</v>
      </c>
      <c r="E260" s="585"/>
      <c r="F260" s="602" t="s">
        <v>232</v>
      </c>
      <c r="G260" s="603"/>
      <c r="H260" s="604">
        <v>0</v>
      </c>
      <c r="I260" s="605"/>
      <c r="J260" s="337" t="s">
        <v>233</v>
      </c>
      <c r="K260" s="583">
        <v>6</v>
      </c>
      <c r="L260" s="585"/>
      <c r="M260" s="602" t="s">
        <v>232</v>
      </c>
      <c r="N260" s="603"/>
      <c r="O260" s="604">
        <v>1.49</v>
      </c>
      <c r="P260" s="605"/>
      <c r="Q260" s="16">
        <f t="shared" si="36"/>
        <v>121.49</v>
      </c>
      <c r="R260" s="289">
        <v>872.67100000000005</v>
      </c>
      <c r="S260" s="18">
        <f t="shared" si="37"/>
        <v>21.117000000000001</v>
      </c>
      <c r="T260" s="19"/>
      <c r="U260" s="18"/>
      <c r="V260" s="17">
        <f t="shared" si="38"/>
        <v>21.117000000000001</v>
      </c>
      <c r="W260" s="16">
        <f t="shared" si="39"/>
        <v>155.92099999999999</v>
      </c>
      <c r="X260" s="447" t="s">
        <v>102</v>
      </c>
      <c r="Y260" s="299">
        <f>Y258-Y259</f>
        <v>0</v>
      </c>
      <c r="Z260" s="449" t="str">
        <f>X268</f>
        <v>m³</v>
      </c>
    </row>
    <row r="261" spans="1:27" ht="15.95" customHeight="1">
      <c r="A261" s="341" t="s">
        <v>238</v>
      </c>
      <c r="B261" s="6" t="s">
        <v>181</v>
      </c>
      <c r="C261" s="381" t="s">
        <v>182</v>
      </c>
      <c r="D261" s="583">
        <v>0</v>
      </c>
      <c r="E261" s="585"/>
      <c r="F261" s="602" t="s">
        <v>232</v>
      </c>
      <c r="G261" s="603"/>
      <c r="H261" s="604">
        <v>0</v>
      </c>
      <c r="I261" s="605"/>
      <c r="J261" s="337" t="s">
        <v>233</v>
      </c>
      <c r="K261" s="583">
        <v>5</v>
      </c>
      <c r="L261" s="585"/>
      <c r="M261" s="602" t="s">
        <v>232</v>
      </c>
      <c r="N261" s="603"/>
      <c r="O261" s="604">
        <v>14.91</v>
      </c>
      <c r="P261" s="605"/>
      <c r="Q261" s="16">
        <f t="shared" si="36"/>
        <v>114.91</v>
      </c>
      <c r="R261" s="289">
        <v>830.55899999999997</v>
      </c>
      <c r="S261" s="18">
        <f t="shared" si="37"/>
        <v>20.097999999999999</v>
      </c>
      <c r="T261" s="19"/>
      <c r="U261" s="18"/>
      <c r="V261" s="17">
        <f t="shared" si="38"/>
        <v>20.097999999999999</v>
      </c>
      <c r="W261" s="16">
        <f t="shared" si="39"/>
        <v>176.01900000000001</v>
      </c>
      <c r="X261" s="49"/>
      <c r="Y261" s="49"/>
      <c r="Z261" s="49"/>
    </row>
    <row r="262" spans="1:27" ht="15.95" customHeight="1">
      <c r="A262" s="341" t="s">
        <v>239</v>
      </c>
      <c r="B262" s="6" t="s">
        <v>193</v>
      </c>
      <c r="C262" s="381" t="s">
        <v>194</v>
      </c>
      <c r="D262" s="583">
        <v>0</v>
      </c>
      <c r="E262" s="585"/>
      <c r="F262" s="602" t="s">
        <v>232</v>
      </c>
      <c r="G262" s="603"/>
      <c r="H262" s="604">
        <v>8.83</v>
      </c>
      <c r="I262" s="605"/>
      <c r="J262" s="337" t="s">
        <v>233</v>
      </c>
      <c r="K262" s="583">
        <v>10</v>
      </c>
      <c r="L262" s="585"/>
      <c r="M262" s="602" t="s">
        <v>232</v>
      </c>
      <c r="N262" s="603"/>
      <c r="O262" s="604">
        <v>4.04</v>
      </c>
      <c r="P262" s="605"/>
      <c r="Q262" s="16">
        <f t="shared" si="36"/>
        <v>195.21</v>
      </c>
      <c r="R262" s="289">
        <v>1440.8330000000001</v>
      </c>
      <c r="S262" s="18">
        <f t="shared" ref="S262:S267" si="40">TRUNC((R262*0.024199),3)</f>
        <v>34.866</v>
      </c>
      <c r="T262" s="19"/>
      <c r="U262" s="18"/>
      <c r="V262" s="17">
        <f t="shared" ref="V262:V267" si="41">SUM(S262)</f>
        <v>34.866</v>
      </c>
      <c r="W262" s="16">
        <f t="shared" si="39"/>
        <v>210.88499999999999</v>
      </c>
      <c r="X262" s="364"/>
      <c r="Y262" s="365"/>
      <c r="Z262" s="365"/>
    </row>
    <row r="263" spans="1:27" ht="15.95" customHeight="1">
      <c r="A263" s="341" t="s">
        <v>240</v>
      </c>
      <c r="B263" s="6" t="s">
        <v>193</v>
      </c>
      <c r="C263" s="381" t="s">
        <v>194</v>
      </c>
      <c r="D263" s="583">
        <v>0</v>
      </c>
      <c r="E263" s="585"/>
      <c r="F263" s="602" t="s">
        <v>232</v>
      </c>
      <c r="G263" s="603"/>
      <c r="H263" s="604">
        <v>17.03</v>
      </c>
      <c r="I263" s="605"/>
      <c r="J263" s="337" t="s">
        <v>233</v>
      </c>
      <c r="K263" s="583">
        <v>6</v>
      </c>
      <c r="L263" s="585"/>
      <c r="M263" s="602" t="s">
        <v>232</v>
      </c>
      <c r="N263" s="603"/>
      <c r="O263" s="604">
        <v>10.43</v>
      </c>
      <c r="P263" s="605"/>
      <c r="Q263" s="16">
        <f t="shared" si="36"/>
        <v>113.4</v>
      </c>
      <c r="R263" s="289">
        <v>828.24</v>
      </c>
      <c r="S263" s="18">
        <f t="shared" si="40"/>
        <v>20.042000000000002</v>
      </c>
      <c r="T263" s="19"/>
      <c r="U263" s="18"/>
      <c r="V263" s="17">
        <f t="shared" si="41"/>
        <v>20.042000000000002</v>
      </c>
      <c r="W263" s="16">
        <f t="shared" si="39"/>
        <v>230.92699999999999</v>
      </c>
      <c r="X263" s="364"/>
      <c r="Y263" s="365"/>
      <c r="Z263" s="365"/>
    </row>
    <row r="264" spans="1:27" ht="15.95" customHeight="1">
      <c r="A264" s="341" t="s">
        <v>241</v>
      </c>
      <c r="B264" s="6" t="s">
        <v>193</v>
      </c>
      <c r="C264" s="381" t="s">
        <v>194</v>
      </c>
      <c r="D264" s="583">
        <v>0</v>
      </c>
      <c r="E264" s="585"/>
      <c r="F264" s="602" t="s">
        <v>232</v>
      </c>
      <c r="G264" s="603"/>
      <c r="H264" s="604">
        <v>17.04</v>
      </c>
      <c r="I264" s="605"/>
      <c r="J264" s="337" t="s">
        <v>233</v>
      </c>
      <c r="K264" s="583">
        <v>12</v>
      </c>
      <c r="L264" s="585"/>
      <c r="M264" s="602" t="s">
        <v>232</v>
      </c>
      <c r="N264" s="603"/>
      <c r="O264" s="604">
        <v>3.06</v>
      </c>
      <c r="P264" s="605"/>
      <c r="Q264" s="16">
        <f t="shared" si="36"/>
        <v>226.02</v>
      </c>
      <c r="R264" s="289">
        <v>1538.288</v>
      </c>
      <c r="S264" s="18">
        <f t="shared" si="40"/>
        <v>37.225000000000001</v>
      </c>
      <c r="T264" s="19"/>
      <c r="U264" s="18"/>
      <c r="V264" s="17">
        <f t="shared" si="41"/>
        <v>37.225000000000001</v>
      </c>
      <c r="W264" s="16">
        <f t="shared" si="39"/>
        <v>268.15199999999999</v>
      </c>
      <c r="X264" s="366"/>
      <c r="Y264" s="365"/>
      <c r="Z264" s="365"/>
    </row>
    <row r="265" spans="1:27" ht="15.95" customHeight="1">
      <c r="A265" s="341" t="s">
        <v>242</v>
      </c>
      <c r="B265" s="6" t="s">
        <v>187</v>
      </c>
      <c r="C265" s="332" t="s">
        <v>188</v>
      </c>
      <c r="D265" s="583">
        <v>0</v>
      </c>
      <c r="E265" s="585"/>
      <c r="F265" s="602" t="s">
        <v>232</v>
      </c>
      <c r="G265" s="603"/>
      <c r="H265" s="604">
        <v>12.84</v>
      </c>
      <c r="I265" s="605"/>
      <c r="J265" s="337" t="s">
        <v>233</v>
      </c>
      <c r="K265" s="583">
        <v>6</v>
      </c>
      <c r="L265" s="585"/>
      <c r="M265" s="602" t="s">
        <v>232</v>
      </c>
      <c r="N265" s="603"/>
      <c r="O265" s="604">
        <v>0.78</v>
      </c>
      <c r="P265" s="606"/>
      <c r="Q265" s="16">
        <f t="shared" si="36"/>
        <v>107.94</v>
      </c>
      <c r="R265" s="375">
        <v>696.20600000000002</v>
      </c>
      <c r="S265" s="18">
        <f>TRUNC((R265*0.024199),3)+0.01</f>
        <v>16.857000000000003</v>
      </c>
      <c r="T265" s="346"/>
      <c r="U265" s="18"/>
      <c r="V265" s="17">
        <f t="shared" si="41"/>
        <v>16.857000000000003</v>
      </c>
      <c r="W265" s="16">
        <f>SUM(W264,V265)</f>
        <v>285.00900000000001</v>
      </c>
      <c r="X265" s="323"/>
      <c r="Y265" s="324"/>
      <c r="Z265" s="329"/>
      <c r="AA265" s="1"/>
    </row>
    <row r="266" spans="1:27" ht="15.95" customHeight="1">
      <c r="A266" s="341" t="s">
        <v>243</v>
      </c>
      <c r="B266" s="6" t="s">
        <v>187</v>
      </c>
      <c r="C266" s="332" t="s">
        <v>188</v>
      </c>
      <c r="D266" s="583">
        <v>0</v>
      </c>
      <c r="E266" s="585"/>
      <c r="F266" s="602" t="s">
        <v>232</v>
      </c>
      <c r="G266" s="603"/>
      <c r="H266" s="604">
        <v>0</v>
      </c>
      <c r="I266" s="605"/>
      <c r="J266" s="337" t="s">
        <v>233</v>
      </c>
      <c r="K266" s="583">
        <v>9</v>
      </c>
      <c r="L266" s="585"/>
      <c r="M266" s="602" t="s">
        <v>232</v>
      </c>
      <c r="N266" s="603"/>
      <c r="O266" s="604">
        <v>5.75</v>
      </c>
      <c r="P266" s="606"/>
      <c r="Q266" s="16">
        <f t="shared" si="36"/>
        <v>185.75</v>
      </c>
      <c r="R266" s="375">
        <v>1200.3</v>
      </c>
      <c r="S266" s="18">
        <f>TRUNC((R266*0.024199),3)+0.01</f>
        <v>29.056000000000001</v>
      </c>
      <c r="T266" s="346"/>
      <c r="U266" s="18"/>
      <c r="V266" s="17">
        <f t="shared" si="41"/>
        <v>29.056000000000001</v>
      </c>
      <c r="W266" s="16">
        <f>SUM(W265,V266)</f>
        <v>314.065</v>
      </c>
      <c r="X266" s="323"/>
      <c r="Y266" s="324"/>
      <c r="Z266" s="355"/>
      <c r="AA266" s="1"/>
    </row>
    <row r="267" spans="1:27" ht="15.95" customHeight="1">
      <c r="A267" s="341" t="s">
        <v>244</v>
      </c>
      <c r="B267" s="6" t="s">
        <v>187</v>
      </c>
      <c r="C267" s="332" t="s">
        <v>188</v>
      </c>
      <c r="D267" s="583">
        <v>1</v>
      </c>
      <c r="E267" s="585"/>
      <c r="F267" s="602" t="s">
        <v>232</v>
      </c>
      <c r="G267" s="603"/>
      <c r="H267" s="604">
        <v>0</v>
      </c>
      <c r="I267" s="605"/>
      <c r="J267" s="337" t="s">
        <v>233</v>
      </c>
      <c r="K267" s="583">
        <v>2</v>
      </c>
      <c r="L267" s="585"/>
      <c r="M267" s="602" t="s">
        <v>232</v>
      </c>
      <c r="N267" s="603"/>
      <c r="O267" s="604">
        <v>17.28</v>
      </c>
      <c r="P267" s="606"/>
      <c r="Q267" s="16">
        <f t="shared" si="36"/>
        <v>37.28</v>
      </c>
      <c r="R267" s="375">
        <v>216.35400000000001</v>
      </c>
      <c r="S267" s="18">
        <f t="shared" si="40"/>
        <v>5.2350000000000003</v>
      </c>
      <c r="T267" s="346"/>
      <c r="U267" s="19"/>
      <c r="V267" s="17">
        <f t="shared" si="41"/>
        <v>5.2350000000000003</v>
      </c>
      <c r="W267" s="16">
        <f>SUM(W266,V267)</f>
        <v>319.3</v>
      </c>
      <c r="X267" s="359"/>
      <c r="Y267" s="360"/>
      <c r="Z267" s="361"/>
      <c r="AA267" s="1"/>
    </row>
    <row r="268" spans="1:27" ht="15.95" customHeight="1">
      <c r="B268" s="496" t="s">
        <v>103</v>
      </c>
      <c r="C268" s="497"/>
      <c r="D268" s="497"/>
      <c r="E268" s="497"/>
      <c r="F268" s="497"/>
      <c r="G268" s="497"/>
      <c r="H268" s="497"/>
      <c r="I268" s="497"/>
      <c r="J268" s="497"/>
      <c r="K268" s="497"/>
      <c r="L268" s="497"/>
      <c r="M268" s="497"/>
      <c r="N268" s="497"/>
      <c r="O268" s="497"/>
      <c r="P268" s="497"/>
      <c r="Q268" s="497"/>
      <c r="R268" s="497"/>
      <c r="S268" s="497"/>
      <c r="T268" s="497"/>
      <c r="U268" s="497"/>
      <c r="V268" s="498"/>
      <c r="W268" s="74">
        <f>SUM(W267)</f>
        <v>319.3</v>
      </c>
      <c r="X268" s="499" t="s">
        <v>111</v>
      </c>
      <c r="Y268" s="500"/>
      <c r="Z268" s="501"/>
    </row>
    <row r="269" spans="1:27" ht="28.5" customHeight="1">
      <c r="B269" s="9" t="s">
        <v>279</v>
      </c>
      <c r="C269" s="511" t="str">
        <f>C83</f>
        <v>IMPLANTAÇÃO</v>
      </c>
      <c r="D269" s="512"/>
      <c r="E269" s="512"/>
      <c r="F269" s="512"/>
      <c r="G269" s="512"/>
      <c r="H269" s="512"/>
      <c r="I269" s="512"/>
      <c r="J269" s="512"/>
      <c r="K269" s="512"/>
      <c r="L269" s="512"/>
      <c r="M269" s="513"/>
      <c r="N269" s="68" t="s">
        <v>68</v>
      </c>
      <c r="O269" s="69"/>
      <c r="P269" s="69"/>
      <c r="Q269" s="475"/>
      <c r="R269" s="476"/>
      <c r="S269" s="477" t="s">
        <v>280</v>
      </c>
      <c r="T269" s="478"/>
      <c r="U269" s="478"/>
      <c r="V269" s="478"/>
      <c r="W269" s="478"/>
      <c r="X269" s="478"/>
      <c r="Y269" s="478"/>
      <c r="Z269" s="479"/>
    </row>
    <row r="270" spans="1:27" ht="30">
      <c r="B270" s="480" t="s">
        <v>70</v>
      </c>
      <c r="C270" s="482" t="s">
        <v>71</v>
      </c>
      <c r="D270" s="588" t="s">
        <v>201</v>
      </c>
      <c r="E270" s="588"/>
      <c r="F270" s="588"/>
      <c r="G270" s="588"/>
      <c r="H270" s="588"/>
      <c r="I270" s="588"/>
      <c r="J270" s="588"/>
      <c r="K270" s="588" t="s">
        <v>202</v>
      </c>
      <c r="L270" s="588"/>
      <c r="M270" s="588"/>
      <c r="N270" s="588"/>
      <c r="O270" s="588"/>
      <c r="P270" s="588"/>
      <c r="Q270" s="390" t="s">
        <v>128</v>
      </c>
      <c r="R270" s="390" t="s">
        <v>73</v>
      </c>
      <c r="S270" s="390" t="s">
        <v>120</v>
      </c>
      <c r="T270" s="390" t="s">
        <v>270</v>
      </c>
      <c r="U270" s="390"/>
      <c r="V270" s="390" t="s">
        <v>121</v>
      </c>
      <c r="W270" s="390" t="s">
        <v>122</v>
      </c>
      <c r="X270" s="482" t="s">
        <v>75</v>
      </c>
      <c r="Y270" s="484"/>
      <c r="Z270" s="485"/>
    </row>
    <row r="271" spans="1:27">
      <c r="B271" s="481"/>
      <c r="C271" s="483"/>
      <c r="D271" s="588"/>
      <c r="E271" s="588"/>
      <c r="F271" s="588"/>
      <c r="G271" s="588"/>
      <c r="H271" s="588"/>
      <c r="I271" s="588"/>
      <c r="J271" s="588"/>
      <c r="K271" s="588"/>
      <c r="L271" s="588"/>
      <c r="M271" s="588"/>
      <c r="N271" s="588"/>
      <c r="O271" s="588"/>
      <c r="P271" s="588"/>
      <c r="Q271" s="390" t="s">
        <v>23</v>
      </c>
      <c r="R271" s="390" t="s">
        <v>104</v>
      </c>
      <c r="S271" s="390" t="s">
        <v>123</v>
      </c>
      <c r="T271" s="390" t="s">
        <v>271</v>
      </c>
      <c r="U271" s="390"/>
      <c r="V271" s="390" t="s">
        <v>268</v>
      </c>
      <c r="W271" s="390" t="str">
        <f>V271</f>
        <v>t*km</v>
      </c>
      <c r="X271" s="483"/>
      <c r="Y271" s="486"/>
      <c r="Z271" s="487"/>
    </row>
    <row r="272" spans="1:27" ht="15.95" customHeight="1">
      <c r="A272" s="339" t="s">
        <v>231</v>
      </c>
      <c r="B272" s="342" t="s">
        <v>181</v>
      </c>
      <c r="C272" s="331" t="s">
        <v>182</v>
      </c>
      <c r="D272" s="607">
        <v>0</v>
      </c>
      <c r="E272" s="608"/>
      <c r="F272" s="609" t="s">
        <v>232</v>
      </c>
      <c r="G272" s="610"/>
      <c r="H272" s="611">
        <v>8.99</v>
      </c>
      <c r="I272" s="612"/>
      <c r="J272" s="343" t="s">
        <v>233</v>
      </c>
      <c r="K272" s="607">
        <v>3</v>
      </c>
      <c r="L272" s="608"/>
      <c r="M272" s="609" t="s">
        <v>232</v>
      </c>
      <c r="N272" s="610"/>
      <c r="O272" s="611">
        <v>15.02</v>
      </c>
      <c r="P272" s="612"/>
      <c r="Q272" s="45">
        <f t="shared" ref="Q272:Q284" si="42">((K272-D272)*20)+(O272-H272)</f>
        <v>66.03</v>
      </c>
      <c r="R272" s="318">
        <v>782.47199999999998</v>
      </c>
      <c r="S272" s="45">
        <v>298</v>
      </c>
      <c r="T272" s="347">
        <f>(0.0012+0.0021)</f>
        <v>3.3E-3</v>
      </c>
      <c r="U272" s="47"/>
      <c r="V272" s="344">
        <f>TRUNC((R272*S272*T272),3)</f>
        <v>769.48199999999997</v>
      </c>
      <c r="W272" s="45">
        <f>V272</f>
        <v>769.48199999999997</v>
      </c>
      <c r="X272" s="488"/>
      <c r="Y272" s="489"/>
      <c r="Z272" s="490"/>
    </row>
    <row r="273" spans="1:27" ht="15.95" customHeight="1">
      <c r="A273" s="341" t="s">
        <v>234</v>
      </c>
      <c r="B273" s="6" t="s">
        <v>181</v>
      </c>
      <c r="C273" s="332" t="s">
        <v>182</v>
      </c>
      <c r="D273" s="583">
        <v>0</v>
      </c>
      <c r="E273" s="585"/>
      <c r="F273" s="602" t="s">
        <v>232</v>
      </c>
      <c r="G273" s="603"/>
      <c r="H273" s="604">
        <v>3.51</v>
      </c>
      <c r="I273" s="605"/>
      <c r="J273" s="337" t="s">
        <v>233</v>
      </c>
      <c r="K273" s="583">
        <v>11</v>
      </c>
      <c r="L273" s="585"/>
      <c r="M273" s="602" t="s">
        <v>232</v>
      </c>
      <c r="N273" s="603"/>
      <c r="O273" s="604">
        <v>3.51</v>
      </c>
      <c r="P273" s="605"/>
      <c r="Q273" s="16">
        <f t="shared" si="42"/>
        <v>220</v>
      </c>
      <c r="R273" s="289">
        <v>1643.35</v>
      </c>
      <c r="S273" s="16">
        <v>298</v>
      </c>
      <c r="T273" s="346">
        <f t="shared" ref="T273:T284" si="43">(0.0012+0.0021)</f>
        <v>3.3E-3</v>
      </c>
      <c r="U273" s="18"/>
      <c r="V273" s="17">
        <f t="shared" ref="V273:V278" si="44">TRUNC((R273*S273*T273),3)</f>
        <v>1616.07</v>
      </c>
      <c r="W273" s="16">
        <f t="shared" ref="W273:W278" si="45">SUM(W272,V273)</f>
        <v>2385.5519999999997</v>
      </c>
      <c r="X273" s="49"/>
      <c r="Y273" s="49"/>
      <c r="Z273" s="49"/>
    </row>
    <row r="274" spans="1:27" ht="15.95" customHeight="1">
      <c r="A274" s="341" t="s">
        <v>235</v>
      </c>
      <c r="B274" s="6" t="s">
        <v>181</v>
      </c>
      <c r="C274" s="332" t="s">
        <v>182</v>
      </c>
      <c r="D274" s="583">
        <v>0</v>
      </c>
      <c r="E274" s="585"/>
      <c r="F274" s="602" t="s">
        <v>232</v>
      </c>
      <c r="G274" s="603"/>
      <c r="H274" s="604">
        <v>3.5</v>
      </c>
      <c r="I274" s="605"/>
      <c r="J274" s="337" t="s">
        <v>233</v>
      </c>
      <c r="K274" s="583">
        <v>6</v>
      </c>
      <c r="L274" s="585"/>
      <c r="M274" s="602" t="s">
        <v>232</v>
      </c>
      <c r="N274" s="603"/>
      <c r="O274" s="604">
        <v>0</v>
      </c>
      <c r="P274" s="605"/>
      <c r="Q274" s="16">
        <f>((K274-D274)*20)+(O274-H274)</f>
        <v>116.5</v>
      </c>
      <c r="R274" s="289">
        <v>815.57</v>
      </c>
      <c r="S274" s="16">
        <v>298</v>
      </c>
      <c r="T274" s="346">
        <f t="shared" si="43"/>
        <v>3.3E-3</v>
      </c>
      <c r="U274" s="18"/>
      <c r="V274" s="17">
        <f>TRUNC((R274*S274*T274),3)</f>
        <v>802.03099999999995</v>
      </c>
      <c r="W274" s="16">
        <f t="shared" si="45"/>
        <v>3187.5829999999996</v>
      </c>
      <c r="X274" s="298" t="s">
        <v>96</v>
      </c>
      <c r="Y274" s="299" t="e">
        <f>#REF!</f>
        <v>#REF!</v>
      </c>
      <c r="Z274" s="306" t="str">
        <f>X285</f>
        <v>T*km</v>
      </c>
    </row>
    <row r="275" spans="1:27" ht="15.95" customHeight="1">
      <c r="A275" s="341" t="s">
        <v>235</v>
      </c>
      <c r="B275" s="6" t="s">
        <v>193</v>
      </c>
      <c r="C275" s="381" t="s">
        <v>194</v>
      </c>
      <c r="D275" s="583">
        <v>6</v>
      </c>
      <c r="E275" s="585"/>
      <c r="F275" s="602" t="s">
        <v>232</v>
      </c>
      <c r="G275" s="603"/>
      <c r="H275" s="604">
        <v>0</v>
      </c>
      <c r="I275" s="605"/>
      <c r="J275" s="337" t="s">
        <v>233</v>
      </c>
      <c r="K275" s="583">
        <v>18</v>
      </c>
      <c r="L275" s="585"/>
      <c r="M275" s="602" t="s">
        <v>232</v>
      </c>
      <c r="N275" s="603"/>
      <c r="O275" s="604">
        <v>7.58</v>
      </c>
      <c r="P275" s="605"/>
      <c r="Q275" s="16">
        <f t="shared" si="42"/>
        <v>247.58</v>
      </c>
      <c r="R275" s="289">
        <v>1536</v>
      </c>
      <c r="S275" s="16">
        <v>298</v>
      </c>
      <c r="T275" s="346">
        <f t="shared" si="43"/>
        <v>3.3E-3</v>
      </c>
      <c r="U275" s="18"/>
      <c r="V275" s="17">
        <f t="shared" si="44"/>
        <v>1510.502</v>
      </c>
      <c r="W275" s="16">
        <f t="shared" si="45"/>
        <v>4698.0849999999991</v>
      </c>
      <c r="X275" s="298" t="s">
        <v>98</v>
      </c>
      <c r="Y275" s="299">
        <f>W285</f>
        <v>12975.1</v>
      </c>
      <c r="Z275" s="446" t="str">
        <f>X285</f>
        <v>T*km</v>
      </c>
    </row>
    <row r="276" spans="1:27" ht="15.95" customHeight="1">
      <c r="A276" s="341" t="s">
        <v>236</v>
      </c>
      <c r="B276" s="6" t="s">
        <v>181</v>
      </c>
      <c r="C276" s="381" t="s">
        <v>182</v>
      </c>
      <c r="D276" s="583">
        <v>0</v>
      </c>
      <c r="E276" s="585"/>
      <c r="F276" s="602" t="s">
        <v>232</v>
      </c>
      <c r="G276" s="603"/>
      <c r="H276" s="604">
        <v>17.559999999999999</v>
      </c>
      <c r="I276" s="605"/>
      <c r="J276" s="337" t="s">
        <v>233</v>
      </c>
      <c r="K276" s="583">
        <v>6</v>
      </c>
      <c r="L276" s="585"/>
      <c r="M276" s="602" t="s">
        <v>232</v>
      </c>
      <c r="N276" s="603"/>
      <c r="O276" s="604">
        <v>4.93</v>
      </c>
      <c r="P276" s="605"/>
      <c r="Q276" s="16">
        <f t="shared" si="42"/>
        <v>107.37</v>
      </c>
      <c r="R276" s="289">
        <v>793.27800000000013</v>
      </c>
      <c r="S276" s="16">
        <v>298</v>
      </c>
      <c r="T276" s="346">
        <f t="shared" si="43"/>
        <v>3.3E-3</v>
      </c>
      <c r="U276" s="18"/>
      <c r="V276" s="17">
        <f t="shared" si="44"/>
        <v>780.10900000000004</v>
      </c>
      <c r="W276" s="16">
        <f t="shared" si="45"/>
        <v>5478.1939999999995</v>
      </c>
      <c r="X276" s="298" t="s">
        <v>100</v>
      </c>
      <c r="Y276" s="299">
        <v>12975.1</v>
      </c>
      <c r="Z276" s="446" t="str">
        <f>X285</f>
        <v>T*km</v>
      </c>
    </row>
    <row r="277" spans="1:27" ht="15.95" customHeight="1">
      <c r="A277" s="341" t="s">
        <v>237</v>
      </c>
      <c r="B277" s="6" t="s">
        <v>181</v>
      </c>
      <c r="C277" s="381" t="s">
        <v>182</v>
      </c>
      <c r="D277" s="583">
        <v>0</v>
      </c>
      <c r="E277" s="585"/>
      <c r="F277" s="602" t="s">
        <v>232</v>
      </c>
      <c r="G277" s="603"/>
      <c r="H277" s="604">
        <v>0</v>
      </c>
      <c r="I277" s="605"/>
      <c r="J277" s="337" t="s">
        <v>233</v>
      </c>
      <c r="K277" s="583">
        <v>6</v>
      </c>
      <c r="L277" s="585"/>
      <c r="M277" s="602" t="s">
        <v>232</v>
      </c>
      <c r="N277" s="603"/>
      <c r="O277" s="604">
        <v>1.49</v>
      </c>
      <c r="P277" s="605"/>
      <c r="Q277" s="16">
        <f t="shared" si="42"/>
        <v>121.49</v>
      </c>
      <c r="R277" s="289">
        <v>872.67100000000005</v>
      </c>
      <c r="S277" s="16">
        <v>298</v>
      </c>
      <c r="T277" s="346">
        <f t="shared" si="43"/>
        <v>3.3E-3</v>
      </c>
      <c r="U277" s="18"/>
      <c r="V277" s="17">
        <f t="shared" si="44"/>
        <v>858.18399999999997</v>
      </c>
      <c r="W277" s="16">
        <f t="shared" si="45"/>
        <v>6336.3779999999997</v>
      </c>
      <c r="X277" s="447" t="s">
        <v>102</v>
      </c>
      <c r="Y277" s="299">
        <f>Y275-Y276</f>
        <v>0</v>
      </c>
      <c r="Z277" s="449" t="str">
        <f>X285</f>
        <v>T*km</v>
      </c>
    </row>
    <row r="278" spans="1:27" ht="15.95" customHeight="1">
      <c r="A278" s="341" t="s">
        <v>238</v>
      </c>
      <c r="B278" s="6" t="s">
        <v>181</v>
      </c>
      <c r="C278" s="381" t="s">
        <v>182</v>
      </c>
      <c r="D278" s="583">
        <v>0</v>
      </c>
      <c r="E278" s="585"/>
      <c r="F278" s="602" t="s">
        <v>232</v>
      </c>
      <c r="G278" s="603"/>
      <c r="H278" s="604">
        <v>0</v>
      </c>
      <c r="I278" s="605"/>
      <c r="J278" s="337" t="s">
        <v>233</v>
      </c>
      <c r="K278" s="583">
        <v>5</v>
      </c>
      <c r="L278" s="585"/>
      <c r="M278" s="602" t="s">
        <v>232</v>
      </c>
      <c r="N278" s="603"/>
      <c r="O278" s="604">
        <v>14.91</v>
      </c>
      <c r="P278" s="605"/>
      <c r="Q278" s="16">
        <f t="shared" si="42"/>
        <v>114.91</v>
      </c>
      <c r="R278" s="289">
        <v>830.55899999999997</v>
      </c>
      <c r="S278" s="16">
        <v>298</v>
      </c>
      <c r="T278" s="346">
        <f t="shared" si="43"/>
        <v>3.3E-3</v>
      </c>
      <c r="U278" s="18"/>
      <c r="V278" s="17">
        <f t="shared" si="44"/>
        <v>816.77099999999996</v>
      </c>
      <c r="W278" s="16">
        <f t="shared" si="45"/>
        <v>7153.1489999999994</v>
      </c>
      <c r="X278" s="108"/>
      <c r="Y278" s="109"/>
      <c r="Z278" s="300"/>
    </row>
    <row r="279" spans="1:27" ht="15.95" customHeight="1">
      <c r="A279" s="341" t="s">
        <v>239</v>
      </c>
      <c r="B279" s="6" t="s">
        <v>193</v>
      </c>
      <c r="C279" s="381" t="s">
        <v>194</v>
      </c>
      <c r="D279" s="583">
        <v>0</v>
      </c>
      <c r="E279" s="585"/>
      <c r="F279" s="602" t="s">
        <v>232</v>
      </c>
      <c r="G279" s="603"/>
      <c r="H279" s="604">
        <v>8.83</v>
      </c>
      <c r="I279" s="605"/>
      <c r="J279" s="337" t="s">
        <v>233</v>
      </c>
      <c r="K279" s="583">
        <v>10</v>
      </c>
      <c r="L279" s="585"/>
      <c r="M279" s="602" t="s">
        <v>232</v>
      </c>
      <c r="N279" s="603"/>
      <c r="O279" s="604">
        <v>4.04</v>
      </c>
      <c r="P279" s="605"/>
      <c r="Q279" s="16">
        <f t="shared" si="42"/>
        <v>195.21</v>
      </c>
      <c r="R279" s="289">
        <v>1440.8330000000001</v>
      </c>
      <c r="S279" s="16">
        <v>298</v>
      </c>
      <c r="T279" s="346">
        <f t="shared" si="43"/>
        <v>3.3E-3</v>
      </c>
      <c r="U279" s="18"/>
      <c r="V279" s="17">
        <f t="shared" ref="V279:V284" si="46">TRUNC((R279*S279*T279),3)</f>
        <v>1416.915</v>
      </c>
      <c r="W279" s="16">
        <f t="shared" ref="W279:W284" si="47">SUM(W278,V279)</f>
        <v>8570.0639999999985</v>
      </c>
      <c r="X279" s="364"/>
      <c r="Y279" s="365"/>
      <c r="Z279" s="365"/>
    </row>
    <row r="280" spans="1:27" ht="15.95" customHeight="1">
      <c r="A280" s="341" t="s">
        <v>240</v>
      </c>
      <c r="B280" s="6" t="s">
        <v>193</v>
      </c>
      <c r="C280" s="381" t="s">
        <v>194</v>
      </c>
      <c r="D280" s="583">
        <v>0</v>
      </c>
      <c r="E280" s="585"/>
      <c r="F280" s="602" t="s">
        <v>232</v>
      </c>
      <c r="G280" s="603"/>
      <c r="H280" s="604">
        <v>17.03</v>
      </c>
      <c r="I280" s="605"/>
      <c r="J280" s="337" t="s">
        <v>233</v>
      </c>
      <c r="K280" s="583">
        <v>6</v>
      </c>
      <c r="L280" s="585"/>
      <c r="M280" s="602" t="s">
        <v>232</v>
      </c>
      <c r="N280" s="603"/>
      <c r="O280" s="604">
        <v>10.43</v>
      </c>
      <c r="P280" s="605"/>
      <c r="Q280" s="16">
        <f t="shared" si="42"/>
        <v>113.4</v>
      </c>
      <c r="R280" s="289">
        <v>828.24</v>
      </c>
      <c r="S280" s="16">
        <v>298</v>
      </c>
      <c r="T280" s="346">
        <f t="shared" si="43"/>
        <v>3.3E-3</v>
      </c>
      <c r="U280" s="18"/>
      <c r="V280" s="17">
        <f t="shared" si="46"/>
        <v>814.49099999999999</v>
      </c>
      <c r="W280" s="16">
        <f t="shared" si="47"/>
        <v>9384.5549999999985</v>
      </c>
      <c r="X280" s="364"/>
      <c r="Y280" s="365"/>
      <c r="Z280" s="365"/>
    </row>
    <row r="281" spans="1:27" ht="15.95" customHeight="1">
      <c r="A281" s="341" t="s">
        <v>241</v>
      </c>
      <c r="B281" s="6" t="s">
        <v>193</v>
      </c>
      <c r="C281" s="381" t="s">
        <v>194</v>
      </c>
      <c r="D281" s="583">
        <v>0</v>
      </c>
      <c r="E281" s="585"/>
      <c r="F281" s="602" t="s">
        <v>232</v>
      </c>
      <c r="G281" s="603"/>
      <c r="H281" s="604">
        <v>17.04</v>
      </c>
      <c r="I281" s="605"/>
      <c r="J281" s="337" t="s">
        <v>233</v>
      </c>
      <c r="K281" s="583">
        <v>12</v>
      </c>
      <c r="L281" s="585"/>
      <c r="M281" s="602" t="s">
        <v>232</v>
      </c>
      <c r="N281" s="603"/>
      <c r="O281" s="604">
        <v>3.06</v>
      </c>
      <c r="P281" s="605"/>
      <c r="Q281" s="16">
        <f t="shared" si="42"/>
        <v>226.02</v>
      </c>
      <c r="R281" s="289">
        <v>1538.288</v>
      </c>
      <c r="S281" s="16">
        <v>298</v>
      </c>
      <c r="T281" s="346">
        <f t="shared" si="43"/>
        <v>3.3E-3</v>
      </c>
      <c r="U281" s="18"/>
      <c r="V281" s="17">
        <f t="shared" si="46"/>
        <v>1512.752</v>
      </c>
      <c r="W281" s="16">
        <f t="shared" si="47"/>
        <v>10897.306999999999</v>
      </c>
      <c r="X281" s="366"/>
      <c r="Y281" s="365"/>
      <c r="Z281" s="365"/>
    </row>
    <row r="282" spans="1:27" ht="15.95" customHeight="1">
      <c r="A282" s="341" t="s">
        <v>242</v>
      </c>
      <c r="B282" s="6" t="s">
        <v>187</v>
      </c>
      <c r="C282" s="332" t="s">
        <v>188</v>
      </c>
      <c r="D282" s="583">
        <v>0</v>
      </c>
      <c r="E282" s="585"/>
      <c r="F282" s="602" t="s">
        <v>232</v>
      </c>
      <c r="G282" s="603"/>
      <c r="H282" s="604">
        <v>12.84</v>
      </c>
      <c r="I282" s="605"/>
      <c r="J282" s="337" t="s">
        <v>233</v>
      </c>
      <c r="K282" s="583">
        <v>6</v>
      </c>
      <c r="L282" s="585"/>
      <c r="M282" s="602" t="s">
        <v>232</v>
      </c>
      <c r="N282" s="603"/>
      <c r="O282" s="604">
        <v>0.78</v>
      </c>
      <c r="P282" s="606"/>
      <c r="Q282" s="16">
        <f t="shared" si="42"/>
        <v>107.94</v>
      </c>
      <c r="R282" s="375">
        <v>696.20600000000002</v>
      </c>
      <c r="S282" s="16">
        <v>298</v>
      </c>
      <c r="T282" s="346">
        <f t="shared" si="43"/>
        <v>3.3E-3</v>
      </c>
      <c r="U282" s="18"/>
      <c r="V282" s="17">
        <f>TRUNC((R282*S282*T282),3)+0.003</f>
        <v>684.65100000000007</v>
      </c>
      <c r="W282" s="16">
        <f t="shared" si="47"/>
        <v>11581.957999999999</v>
      </c>
      <c r="X282" s="323"/>
      <c r="Y282" s="324"/>
      <c r="Z282" s="329"/>
      <c r="AA282" s="1"/>
    </row>
    <row r="283" spans="1:27" ht="15.95" customHeight="1">
      <c r="A283" s="341" t="s">
        <v>243</v>
      </c>
      <c r="B283" s="6" t="s">
        <v>187</v>
      </c>
      <c r="C283" s="332" t="s">
        <v>188</v>
      </c>
      <c r="D283" s="583">
        <v>0</v>
      </c>
      <c r="E283" s="585"/>
      <c r="F283" s="602" t="s">
        <v>232</v>
      </c>
      <c r="G283" s="603"/>
      <c r="H283" s="604">
        <v>0</v>
      </c>
      <c r="I283" s="605"/>
      <c r="J283" s="337" t="s">
        <v>233</v>
      </c>
      <c r="K283" s="583">
        <v>9</v>
      </c>
      <c r="L283" s="585"/>
      <c r="M283" s="602" t="s">
        <v>232</v>
      </c>
      <c r="N283" s="603"/>
      <c r="O283" s="604">
        <v>5.75</v>
      </c>
      <c r="P283" s="606"/>
      <c r="Q283" s="16">
        <f t="shared" si="42"/>
        <v>185.75</v>
      </c>
      <c r="R283" s="375">
        <v>1200.3</v>
      </c>
      <c r="S283" s="16">
        <v>298</v>
      </c>
      <c r="T283" s="346">
        <f t="shared" si="43"/>
        <v>3.3E-3</v>
      </c>
      <c r="U283" s="18"/>
      <c r="V283" s="17">
        <f>TRUNC((R283*S283*T283),3)+0.005</f>
        <v>1180.3800000000001</v>
      </c>
      <c r="W283" s="16">
        <f t="shared" si="47"/>
        <v>12762.338</v>
      </c>
      <c r="X283" s="323"/>
      <c r="Y283" s="324"/>
      <c r="Z283" s="355"/>
      <c r="AA283" s="1"/>
    </row>
    <row r="284" spans="1:27" ht="15.95" customHeight="1">
      <c r="A284" s="341" t="s">
        <v>244</v>
      </c>
      <c r="B284" s="6" t="s">
        <v>187</v>
      </c>
      <c r="C284" s="332" t="s">
        <v>188</v>
      </c>
      <c r="D284" s="583">
        <v>1</v>
      </c>
      <c r="E284" s="585"/>
      <c r="F284" s="602" t="s">
        <v>232</v>
      </c>
      <c r="G284" s="603"/>
      <c r="H284" s="604">
        <v>0</v>
      </c>
      <c r="I284" s="605"/>
      <c r="J284" s="337" t="s">
        <v>233</v>
      </c>
      <c r="K284" s="583">
        <v>2</v>
      </c>
      <c r="L284" s="585"/>
      <c r="M284" s="602" t="s">
        <v>232</v>
      </c>
      <c r="N284" s="603"/>
      <c r="O284" s="604">
        <v>17.28</v>
      </c>
      <c r="P284" s="606"/>
      <c r="Q284" s="16">
        <f t="shared" si="42"/>
        <v>37.28</v>
      </c>
      <c r="R284" s="375">
        <v>216.35400000000001</v>
      </c>
      <c r="S284" s="16">
        <v>298</v>
      </c>
      <c r="T284" s="346">
        <f t="shared" si="43"/>
        <v>3.3E-3</v>
      </c>
      <c r="U284" s="19"/>
      <c r="V284" s="17">
        <f t="shared" si="46"/>
        <v>212.762</v>
      </c>
      <c r="W284" s="16">
        <f t="shared" si="47"/>
        <v>12975.1</v>
      </c>
      <c r="X284" s="359"/>
      <c r="Y284" s="360"/>
      <c r="Z284" s="361"/>
      <c r="AA284" s="1"/>
    </row>
    <row r="285" spans="1:27" ht="15.95" customHeight="1">
      <c r="B285" s="496" t="s">
        <v>103</v>
      </c>
      <c r="C285" s="497"/>
      <c r="D285" s="497"/>
      <c r="E285" s="497"/>
      <c r="F285" s="497"/>
      <c r="G285" s="497"/>
      <c r="H285" s="497"/>
      <c r="I285" s="497"/>
      <c r="J285" s="497"/>
      <c r="K285" s="497"/>
      <c r="L285" s="497"/>
      <c r="M285" s="497"/>
      <c r="N285" s="497"/>
      <c r="O285" s="497"/>
      <c r="P285" s="497"/>
      <c r="Q285" s="497"/>
      <c r="R285" s="497"/>
      <c r="S285" s="497"/>
      <c r="T285" s="497"/>
      <c r="U285" s="497"/>
      <c r="V285" s="498"/>
      <c r="W285" s="74">
        <f>SUM(W284)</f>
        <v>12975.1</v>
      </c>
      <c r="X285" s="499" t="s">
        <v>281</v>
      </c>
      <c r="Y285" s="500"/>
      <c r="Z285" s="501"/>
    </row>
    <row r="286" spans="1:27" s="2" customFormat="1">
      <c r="W286" s="3"/>
    </row>
    <row r="287" spans="1:27" s="2" customFormat="1">
      <c r="W287" s="3"/>
    </row>
    <row r="288" spans="1:27" s="1" customFormat="1">
      <c r="D288" s="504" t="s">
        <v>112</v>
      </c>
      <c r="E288" s="504"/>
      <c r="F288" s="504"/>
      <c r="G288" s="504"/>
      <c r="H288" s="504"/>
      <c r="T288" s="504" t="s">
        <v>113</v>
      </c>
      <c r="U288" s="504"/>
    </row>
    <row r="289" spans="1:27" s="1" customFormat="1">
      <c r="D289" s="471" t="s">
        <v>253</v>
      </c>
      <c r="E289" s="471"/>
      <c r="F289" s="471"/>
      <c r="G289" s="471"/>
      <c r="H289" s="471"/>
      <c r="I289" s="75"/>
      <c r="J289" s="75"/>
      <c r="K289" s="471"/>
      <c r="L289" s="471"/>
      <c r="M289" s="75"/>
      <c r="N289" s="75"/>
      <c r="T289" s="471" t="s">
        <v>115</v>
      </c>
      <c r="U289" s="471"/>
    </row>
    <row r="290" spans="1:27" s="1" customFormat="1">
      <c r="D290" s="471" t="s">
        <v>116</v>
      </c>
      <c r="E290" s="471"/>
      <c r="F290" s="471"/>
      <c r="G290" s="471"/>
      <c r="H290" s="471"/>
      <c r="T290" s="471" t="s">
        <v>117</v>
      </c>
      <c r="U290" s="471"/>
    </row>
    <row r="291" spans="1:27" s="33" customFormat="1" ht="15" customHeight="1">
      <c r="A291" s="311"/>
      <c r="B291" s="516"/>
      <c r="C291" s="517"/>
      <c r="D291" s="517"/>
      <c r="E291" s="517"/>
      <c r="F291" s="517"/>
      <c r="G291" s="517"/>
      <c r="H291" s="517"/>
      <c r="I291" s="518"/>
      <c r="J291" s="522"/>
      <c r="K291" s="523"/>
      <c r="L291" s="523"/>
      <c r="M291" s="523"/>
      <c r="N291" s="523"/>
      <c r="O291" s="523"/>
      <c r="P291" s="523"/>
      <c r="Q291" s="523"/>
      <c r="R291" s="523"/>
      <c r="S291" s="523"/>
      <c r="T291" s="523"/>
      <c r="U291" s="524"/>
      <c r="V291" s="525"/>
      <c r="W291" s="526"/>
      <c r="X291" s="526"/>
      <c r="Y291" s="526"/>
      <c r="Z291" s="527"/>
    </row>
    <row r="292" spans="1:27" s="33" customFormat="1" ht="15" customHeight="1">
      <c r="A292" s="311"/>
      <c r="B292" s="519"/>
      <c r="C292" s="520"/>
      <c r="D292" s="520"/>
      <c r="E292" s="520"/>
      <c r="F292" s="520"/>
      <c r="G292" s="520"/>
      <c r="H292" s="520"/>
      <c r="I292" s="521"/>
      <c r="J292" s="531" t="s">
        <v>50</v>
      </c>
      <c r="K292" s="532"/>
      <c r="L292" s="532"/>
      <c r="M292" s="532"/>
      <c r="N292" s="532"/>
      <c r="O292" s="532"/>
      <c r="P292" s="532"/>
      <c r="Q292" s="532"/>
      <c r="R292" s="532"/>
      <c r="S292" s="532"/>
      <c r="T292" s="532"/>
      <c r="U292" s="533"/>
      <c r="V292" s="528"/>
      <c r="W292" s="529"/>
      <c r="X292" s="529"/>
      <c r="Y292" s="529"/>
      <c r="Z292" s="530"/>
    </row>
    <row r="293" spans="1:27" s="33" customFormat="1" ht="15" customHeight="1">
      <c r="A293" s="311"/>
      <c r="B293" s="554"/>
      <c r="C293" s="555"/>
      <c r="D293" s="555"/>
      <c r="E293" s="555"/>
      <c r="F293" s="555"/>
      <c r="G293" s="555"/>
      <c r="H293" s="555"/>
      <c r="I293" s="556"/>
      <c r="J293" s="563"/>
      <c r="K293" s="564"/>
      <c r="L293" s="564"/>
      <c r="M293" s="564"/>
      <c r="N293" s="564"/>
      <c r="O293" s="564"/>
      <c r="P293" s="564"/>
      <c r="Q293" s="564"/>
      <c r="R293" s="564"/>
      <c r="S293" s="564"/>
      <c r="T293" s="564"/>
      <c r="U293" s="565"/>
      <c r="V293" s="560"/>
      <c r="W293" s="561"/>
      <c r="X293" s="561"/>
      <c r="Y293" s="561"/>
      <c r="Z293" s="562"/>
    </row>
    <row r="294" spans="1:27" s="33" customFormat="1" ht="18" customHeight="1">
      <c r="A294" s="311"/>
      <c r="B294" s="534" t="s">
        <v>51</v>
      </c>
      <c r="C294" s="535" t="s">
        <v>52</v>
      </c>
      <c r="D294" s="535"/>
      <c r="E294" s="535"/>
      <c r="F294" s="535"/>
      <c r="G294" s="535"/>
      <c r="H294" s="535"/>
      <c r="I294" s="535"/>
      <c r="J294" s="535"/>
      <c r="K294" s="535"/>
      <c r="L294" s="535"/>
      <c r="M294" s="536"/>
      <c r="N294" s="539" t="s">
        <v>53</v>
      </c>
      <c r="O294" s="539"/>
      <c r="P294" s="539"/>
      <c r="Q294" s="539"/>
      <c r="R294" s="539"/>
      <c r="S294" s="539"/>
      <c r="T294" s="539"/>
      <c r="U294" s="550" t="s">
        <v>4</v>
      </c>
      <c r="V294" s="551"/>
      <c r="W294" s="543" t="s">
        <v>54</v>
      </c>
      <c r="X294" s="544"/>
      <c r="Y294" s="544"/>
      <c r="Z294" s="545"/>
    </row>
    <row r="295" spans="1:27" s="33" customFormat="1" ht="18" customHeight="1">
      <c r="A295" s="311"/>
      <c r="B295" s="534"/>
      <c r="C295" s="537"/>
      <c r="D295" s="537"/>
      <c r="E295" s="537"/>
      <c r="F295" s="537"/>
      <c r="G295" s="537"/>
      <c r="H295" s="537"/>
      <c r="I295" s="537"/>
      <c r="J295" s="537"/>
      <c r="K295" s="537"/>
      <c r="L295" s="537"/>
      <c r="M295" s="538"/>
      <c r="N295" s="539"/>
      <c r="O295" s="539"/>
      <c r="P295" s="539"/>
      <c r="Q295" s="539"/>
      <c r="R295" s="539"/>
      <c r="S295" s="539"/>
      <c r="T295" s="539"/>
      <c r="U295" s="541" t="s">
        <v>55</v>
      </c>
      <c r="V295" s="542"/>
      <c r="W295" s="543" t="s">
        <v>56</v>
      </c>
      <c r="X295" s="544"/>
      <c r="Y295" s="544"/>
      <c r="Z295" s="545"/>
    </row>
    <row r="296" spans="1:27" s="33" customFormat="1" ht="18" customHeight="1">
      <c r="A296" s="311"/>
      <c r="B296" s="445" t="s">
        <v>57</v>
      </c>
      <c r="C296" s="546" t="s">
        <v>58</v>
      </c>
      <c r="D296" s="546"/>
      <c r="E296" s="546"/>
      <c r="F296" s="546"/>
      <c r="G296" s="546"/>
      <c r="H296" s="546"/>
      <c r="I296" s="546"/>
      <c r="J296" s="546"/>
      <c r="K296" s="546"/>
      <c r="L296" s="546"/>
      <c r="M296" s="546"/>
      <c r="N296" s="539"/>
      <c r="O296" s="539"/>
      <c r="P296" s="539"/>
      <c r="Q296" s="539"/>
      <c r="R296" s="539"/>
      <c r="S296" s="539"/>
      <c r="T296" s="539"/>
      <c r="U296" s="541" t="s">
        <v>59</v>
      </c>
      <c r="V296" s="542"/>
      <c r="W296" s="547" t="s">
        <v>60</v>
      </c>
      <c r="X296" s="544"/>
      <c r="Y296" s="544"/>
      <c r="Z296" s="545"/>
    </row>
    <row r="297" spans="1:27" s="33" customFormat="1" ht="18" customHeight="1">
      <c r="A297" s="311"/>
      <c r="B297" s="445" t="s">
        <v>61</v>
      </c>
      <c r="C297" s="546" t="s">
        <v>62</v>
      </c>
      <c r="D297" s="546"/>
      <c r="E297" s="546"/>
      <c r="F297" s="546"/>
      <c r="G297" s="546"/>
      <c r="H297" s="546"/>
      <c r="I297" s="546"/>
      <c r="J297" s="546"/>
      <c r="K297" s="546"/>
      <c r="L297" s="546"/>
      <c r="M297" s="546"/>
      <c r="N297" s="539"/>
      <c r="O297" s="539"/>
      <c r="P297" s="539"/>
      <c r="Q297" s="539"/>
      <c r="R297" s="539"/>
      <c r="S297" s="539"/>
      <c r="T297" s="539"/>
      <c r="U297" s="548" t="s">
        <v>63</v>
      </c>
      <c r="V297" s="549"/>
      <c r="W297" s="104" t="e">
        <f>#REF!</f>
        <v>#REF!</v>
      </c>
      <c r="X297" s="105"/>
      <c r="Y297" s="105"/>
      <c r="Z297" s="302"/>
    </row>
    <row r="298" spans="1:27" s="2" customFormat="1" ht="18" customHeight="1">
      <c r="A298" s="312"/>
      <c r="B298" s="32" t="s">
        <v>64</v>
      </c>
      <c r="C298" s="552" t="s">
        <v>77</v>
      </c>
      <c r="D298" s="552"/>
      <c r="E298" s="552"/>
      <c r="F298" s="552"/>
      <c r="G298" s="552"/>
      <c r="H298" s="552"/>
      <c r="I298" s="552"/>
      <c r="J298" s="552"/>
      <c r="K298" s="552"/>
      <c r="L298" s="552"/>
      <c r="M298" s="552"/>
      <c r="N298" s="540"/>
      <c r="O298" s="540"/>
      <c r="P298" s="540"/>
      <c r="Q298" s="540"/>
      <c r="R298" s="540"/>
      <c r="S298" s="540"/>
      <c r="T298" s="540"/>
      <c r="U298" s="31"/>
      <c r="V298" s="31"/>
      <c r="W298" s="31"/>
      <c r="X298" s="31"/>
      <c r="Y298" s="31"/>
      <c r="Z298" s="303"/>
      <c r="AA298" s="4"/>
    </row>
    <row r="299" spans="1:27" ht="15" customHeight="1">
      <c r="B299" s="294">
        <v>3</v>
      </c>
      <c r="C299" s="505" t="s">
        <v>227</v>
      </c>
      <c r="D299" s="506"/>
      <c r="E299" s="63"/>
      <c r="F299" s="63"/>
      <c r="G299" s="63"/>
      <c r="H299" s="63"/>
      <c r="I299" s="63"/>
      <c r="J299" s="63"/>
      <c r="K299" s="63"/>
      <c r="L299" s="63"/>
      <c r="M299" s="63"/>
      <c r="N299" s="64"/>
      <c r="O299" s="64"/>
      <c r="P299" s="64"/>
      <c r="Q299" s="64"/>
      <c r="R299" s="64"/>
      <c r="S299" s="64"/>
      <c r="T299" s="64"/>
      <c r="U299" s="65"/>
      <c r="V299" s="65"/>
      <c r="W299" s="65"/>
      <c r="X299" s="65"/>
      <c r="Y299" s="65"/>
      <c r="Z299" s="304"/>
      <c r="AA299" s="4"/>
    </row>
    <row r="300" spans="1:27" ht="21.95" customHeight="1">
      <c r="B300" s="70" t="s">
        <v>282</v>
      </c>
      <c r="C300" s="508" t="s">
        <v>256</v>
      </c>
      <c r="D300" s="509"/>
      <c r="E300" s="509"/>
      <c r="F300" s="509"/>
      <c r="G300" s="509"/>
      <c r="H300" s="509"/>
      <c r="I300" s="509"/>
      <c r="J300" s="509"/>
      <c r="K300" s="509"/>
      <c r="L300" s="509"/>
      <c r="M300" s="510"/>
      <c r="N300" s="71" t="s">
        <v>68</v>
      </c>
      <c r="O300" s="72"/>
      <c r="P300" s="72"/>
      <c r="Q300" s="475" t="str">
        <f>'Planilha Base'!$B$70</f>
        <v xml:space="preserve"> IUP30001 </v>
      </c>
      <c r="R300" s="476"/>
      <c r="S300" s="477" t="str">
        <f>'Planilha Base'!$C$70</f>
        <v>Meio-fio com sarjeta, concreto fck=15 MPa, seção 615 cm², moldado no local, inclusive escavação e pintura a cal em uma demão</v>
      </c>
      <c r="T300" s="478"/>
      <c r="U300" s="478"/>
      <c r="V300" s="478"/>
      <c r="W300" s="478"/>
      <c r="X300" s="478"/>
      <c r="Y300" s="478"/>
      <c r="Z300" s="479"/>
    </row>
    <row r="301" spans="1:27" ht="30">
      <c r="B301" s="480" t="s">
        <v>70</v>
      </c>
      <c r="C301" s="482" t="s">
        <v>71</v>
      </c>
      <c r="D301" s="588" t="s">
        <v>201</v>
      </c>
      <c r="E301" s="588"/>
      <c r="F301" s="588"/>
      <c r="G301" s="588"/>
      <c r="H301" s="588"/>
      <c r="I301" s="588"/>
      <c r="J301" s="588"/>
      <c r="K301" s="588" t="s">
        <v>202</v>
      </c>
      <c r="L301" s="588"/>
      <c r="M301" s="588"/>
      <c r="N301" s="588"/>
      <c r="O301" s="588"/>
      <c r="P301" s="588"/>
      <c r="Q301" s="390" t="s">
        <v>128</v>
      </c>
      <c r="R301" s="390"/>
      <c r="S301" s="390"/>
      <c r="T301" s="390"/>
      <c r="U301" s="390"/>
      <c r="V301" s="390" t="s">
        <v>128</v>
      </c>
      <c r="W301" s="390" t="s">
        <v>226</v>
      </c>
      <c r="X301" s="482" t="s">
        <v>75</v>
      </c>
      <c r="Y301" s="484"/>
      <c r="Z301" s="485"/>
    </row>
    <row r="302" spans="1:27">
      <c r="B302" s="481"/>
      <c r="C302" s="483"/>
      <c r="D302" s="588"/>
      <c r="E302" s="588"/>
      <c r="F302" s="588"/>
      <c r="G302" s="588"/>
      <c r="H302" s="588"/>
      <c r="I302" s="588"/>
      <c r="J302" s="588"/>
      <c r="K302" s="588"/>
      <c r="L302" s="588"/>
      <c r="M302" s="588"/>
      <c r="N302" s="588"/>
      <c r="O302" s="588"/>
      <c r="P302" s="588"/>
      <c r="Q302" s="390" t="s">
        <v>23</v>
      </c>
      <c r="R302" s="390"/>
      <c r="S302" s="390"/>
      <c r="T302" s="390"/>
      <c r="U302" s="390"/>
      <c r="V302" s="390" t="s">
        <v>23</v>
      </c>
      <c r="W302" s="390" t="str">
        <f>V302</f>
        <v>m</v>
      </c>
      <c r="X302" s="483"/>
      <c r="Y302" s="486"/>
      <c r="Z302" s="487"/>
    </row>
    <row r="303" spans="1:27" ht="15.95" customHeight="1">
      <c r="A303" s="339" t="s">
        <v>231</v>
      </c>
      <c r="B303" s="342" t="s">
        <v>183</v>
      </c>
      <c r="C303" s="331" t="s">
        <v>184</v>
      </c>
      <c r="D303" s="607">
        <v>0</v>
      </c>
      <c r="E303" s="608"/>
      <c r="F303" s="609" t="s">
        <v>232</v>
      </c>
      <c r="G303" s="610"/>
      <c r="H303" s="611">
        <v>8.99</v>
      </c>
      <c r="I303" s="612"/>
      <c r="J303" s="343" t="s">
        <v>233</v>
      </c>
      <c r="K303" s="607">
        <v>3</v>
      </c>
      <c r="L303" s="608"/>
      <c r="M303" s="609" t="s">
        <v>232</v>
      </c>
      <c r="N303" s="610"/>
      <c r="O303" s="611">
        <v>15.02</v>
      </c>
      <c r="P303" s="612"/>
      <c r="Q303" s="379">
        <v>165.614</v>
      </c>
      <c r="R303" s="46"/>
      <c r="S303" s="45"/>
      <c r="T303" s="347"/>
      <c r="U303" s="47"/>
      <c r="V303" s="377">
        <f>SUM(Q303)</f>
        <v>165.614</v>
      </c>
      <c r="W303" s="378">
        <f>V303</f>
        <v>165.614</v>
      </c>
      <c r="X303" s="488"/>
      <c r="Y303" s="489"/>
      <c r="Z303" s="490"/>
    </row>
    <row r="304" spans="1:27" ht="15.95" customHeight="1">
      <c r="A304" s="341" t="s">
        <v>234</v>
      </c>
      <c r="B304" s="6" t="s">
        <v>183</v>
      </c>
      <c r="C304" s="332" t="s">
        <v>184</v>
      </c>
      <c r="D304" s="583">
        <v>0</v>
      </c>
      <c r="E304" s="585"/>
      <c r="F304" s="602" t="s">
        <v>232</v>
      </c>
      <c r="G304" s="603"/>
      <c r="H304" s="604">
        <v>3.51</v>
      </c>
      <c r="I304" s="605"/>
      <c r="J304" s="337" t="s">
        <v>233</v>
      </c>
      <c r="K304" s="583">
        <v>11</v>
      </c>
      <c r="L304" s="585"/>
      <c r="M304" s="602" t="s">
        <v>232</v>
      </c>
      <c r="N304" s="603"/>
      <c r="O304" s="604">
        <v>3.51</v>
      </c>
      <c r="P304" s="605"/>
      <c r="Q304" s="20">
        <v>479.57400000000001</v>
      </c>
      <c r="R304" s="103"/>
      <c r="S304" s="16"/>
      <c r="T304" s="346"/>
      <c r="U304" s="18"/>
      <c r="V304" s="321">
        <f>SUM(Q304)</f>
        <v>479.57400000000001</v>
      </c>
      <c r="W304" s="322">
        <f>SUM(W303,V304)</f>
        <v>645.18799999999999</v>
      </c>
      <c r="X304" s="49"/>
      <c r="Y304" s="49"/>
      <c r="Z304" s="49"/>
    </row>
    <row r="305" spans="1:27" ht="15.95" customHeight="1">
      <c r="A305" s="341" t="s">
        <v>235</v>
      </c>
      <c r="B305" s="6" t="s">
        <v>187</v>
      </c>
      <c r="C305" s="332" t="s">
        <v>188</v>
      </c>
      <c r="D305" s="583">
        <v>0</v>
      </c>
      <c r="E305" s="585"/>
      <c r="F305" s="602" t="s">
        <v>232</v>
      </c>
      <c r="G305" s="603"/>
      <c r="H305" s="604">
        <v>3.5</v>
      </c>
      <c r="I305" s="605"/>
      <c r="J305" s="337" t="s">
        <v>233</v>
      </c>
      <c r="K305" s="583">
        <v>18</v>
      </c>
      <c r="L305" s="585"/>
      <c r="M305" s="602" t="s">
        <v>232</v>
      </c>
      <c r="N305" s="603"/>
      <c r="O305" s="604">
        <v>7.58</v>
      </c>
      <c r="P305" s="605"/>
      <c r="Q305" s="20">
        <v>721.29</v>
      </c>
      <c r="R305" s="103"/>
      <c r="S305" s="16"/>
      <c r="T305" s="346"/>
      <c r="U305" s="18"/>
      <c r="V305" s="321">
        <f t="shared" ref="V305:V314" si="48">SUM(Q305)</f>
        <v>721.29</v>
      </c>
      <c r="W305" s="322">
        <f t="shared" ref="W305:W314" si="49">SUM(W304,V305)</f>
        <v>1366.4780000000001</v>
      </c>
      <c r="X305" s="298" t="s">
        <v>96</v>
      </c>
      <c r="Y305" s="299" t="e">
        <f>#REF!</f>
        <v>#REF!</v>
      </c>
      <c r="Z305" s="306" t="s">
        <v>23</v>
      </c>
    </row>
    <row r="306" spans="1:27" ht="15.95" customHeight="1">
      <c r="A306" s="341" t="s">
        <v>236</v>
      </c>
      <c r="B306" s="6" t="s">
        <v>183</v>
      </c>
      <c r="C306" s="381" t="s">
        <v>184</v>
      </c>
      <c r="D306" s="583">
        <v>0</v>
      </c>
      <c r="E306" s="585"/>
      <c r="F306" s="602" t="s">
        <v>232</v>
      </c>
      <c r="G306" s="603"/>
      <c r="H306" s="604">
        <v>17.559999999999999</v>
      </c>
      <c r="I306" s="605"/>
      <c r="J306" s="337" t="s">
        <v>233</v>
      </c>
      <c r="K306" s="583">
        <v>6</v>
      </c>
      <c r="L306" s="585"/>
      <c r="M306" s="602" t="s">
        <v>232</v>
      </c>
      <c r="N306" s="603"/>
      <c r="O306" s="604">
        <v>4.93</v>
      </c>
      <c r="P306" s="605"/>
      <c r="Q306" s="20">
        <v>194.73099999999999</v>
      </c>
      <c r="R306" s="103"/>
      <c r="S306" s="16"/>
      <c r="T306" s="346"/>
      <c r="U306" s="18"/>
      <c r="V306" s="321">
        <f t="shared" si="48"/>
        <v>194.73099999999999</v>
      </c>
      <c r="W306" s="322">
        <f t="shared" si="49"/>
        <v>1561.2090000000001</v>
      </c>
      <c r="X306" s="298" t="s">
        <v>98</v>
      </c>
      <c r="Y306" s="299">
        <f>ROUND(SUM(W315),2)</f>
        <v>3758.04</v>
      </c>
      <c r="Z306" s="446" t="s">
        <v>23</v>
      </c>
    </row>
    <row r="307" spans="1:27" ht="15.95" customHeight="1">
      <c r="A307" s="341" t="s">
        <v>237</v>
      </c>
      <c r="B307" s="6" t="s">
        <v>183</v>
      </c>
      <c r="C307" s="381" t="s">
        <v>184</v>
      </c>
      <c r="D307" s="583">
        <v>0</v>
      </c>
      <c r="E307" s="585"/>
      <c r="F307" s="602" t="s">
        <v>232</v>
      </c>
      <c r="G307" s="603"/>
      <c r="H307" s="604">
        <v>0</v>
      </c>
      <c r="I307" s="605"/>
      <c r="J307" s="337" t="s">
        <v>233</v>
      </c>
      <c r="K307" s="583">
        <v>6</v>
      </c>
      <c r="L307" s="585"/>
      <c r="M307" s="602" t="s">
        <v>232</v>
      </c>
      <c r="N307" s="603"/>
      <c r="O307" s="604">
        <v>1.49</v>
      </c>
      <c r="P307" s="605"/>
      <c r="Q307" s="20">
        <v>280.23700000000002</v>
      </c>
      <c r="R307" s="103"/>
      <c r="S307" s="16"/>
      <c r="T307" s="346"/>
      <c r="U307" s="18"/>
      <c r="V307" s="321">
        <f t="shared" si="48"/>
        <v>280.23700000000002</v>
      </c>
      <c r="W307" s="322">
        <f t="shared" si="49"/>
        <v>1841.4460000000001</v>
      </c>
      <c r="X307" s="298" t="s">
        <v>100</v>
      </c>
      <c r="Y307" s="299">
        <v>3758.04</v>
      </c>
      <c r="Z307" s="446" t="s">
        <v>23</v>
      </c>
    </row>
    <row r="308" spans="1:27" ht="15.95" customHeight="1">
      <c r="A308" s="341" t="s">
        <v>238</v>
      </c>
      <c r="B308" s="6" t="s">
        <v>187</v>
      </c>
      <c r="C308" s="332" t="s">
        <v>188</v>
      </c>
      <c r="D308" s="583">
        <v>0</v>
      </c>
      <c r="E308" s="585"/>
      <c r="F308" s="602" t="s">
        <v>232</v>
      </c>
      <c r="G308" s="603"/>
      <c r="H308" s="604">
        <v>0</v>
      </c>
      <c r="I308" s="605"/>
      <c r="J308" s="337" t="s">
        <v>233</v>
      </c>
      <c r="K308" s="583">
        <v>5</v>
      </c>
      <c r="L308" s="585"/>
      <c r="M308" s="602" t="s">
        <v>232</v>
      </c>
      <c r="N308" s="603"/>
      <c r="O308" s="604">
        <v>14.91</v>
      </c>
      <c r="P308" s="605"/>
      <c r="Q308" s="16">
        <v>235.59</v>
      </c>
      <c r="R308" s="103"/>
      <c r="S308" s="16"/>
      <c r="T308" s="346"/>
      <c r="U308" s="18"/>
      <c r="V308" s="321">
        <f t="shared" si="48"/>
        <v>235.59</v>
      </c>
      <c r="W308" s="322">
        <f t="shared" si="49"/>
        <v>2077.0360000000001</v>
      </c>
      <c r="X308" s="447" t="s">
        <v>102</v>
      </c>
      <c r="Y308" s="299">
        <f>Y306-Y307</f>
        <v>0</v>
      </c>
      <c r="Z308" s="449" t="s">
        <v>23</v>
      </c>
    </row>
    <row r="309" spans="1:27" ht="15.95" customHeight="1">
      <c r="A309" s="341" t="s">
        <v>239</v>
      </c>
      <c r="B309" s="6" t="s">
        <v>187</v>
      </c>
      <c r="C309" s="332" t="s">
        <v>188</v>
      </c>
      <c r="D309" s="583">
        <v>0</v>
      </c>
      <c r="E309" s="585"/>
      <c r="F309" s="602" t="s">
        <v>232</v>
      </c>
      <c r="G309" s="603"/>
      <c r="H309" s="604">
        <v>8.83</v>
      </c>
      <c r="I309" s="605"/>
      <c r="J309" s="337" t="s">
        <v>233</v>
      </c>
      <c r="K309" s="583">
        <v>10</v>
      </c>
      <c r="L309" s="585"/>
      <c r="M309" s="602" t="s">
        <v>232</v>
      </c>
      <c r="N309" s="603"/>
      <c r="O309" s="604">
        <v>4.04</v>
      </c>
      <c r="P309" s="605"/>
      <c r="Q309" s="16">
        <v>357.76</v>
      </c>
      <c r="R309" s="103"/>
      <c r="S309" s="16"/>
      <c r="T309" s="346"/>
      <c r="U309" s="18"/>
      <c r="V309" s="321">
        <f t="shared" si="48"/>
        <v>357.76</v>
      </c>
      <c r="W309" s="322">
        <f t="shared" si="49"/>
        <v>2434.7960000000003</v>
      </c>
      <c r="X309" s="364"/>
      <c r="Y309" s="365"/>
      <c r="Z309" s="365"/>
    </row>
    <row r="310" spans="1:27" ht="15.95" customHeight="1">
      <c r="A310" s="341" t="s">
        <v>240</v>
      </c>
      <c r="B310" s="6" t="s">
        <v>187</v>
      </c>
      <c r="C310" s="332" t="s">
        <v>188</v>
      </c>
      <c r="D310" s="583">
        <v>0</v>
      </c>
      <c r="E310" s="585"/>
      <c r="F310" s="602" t="s">
        <v>232</v>
      </c>
      <c r="G310" s="603"/>
      <c r="H310" s="604">
        <v>17.03</v>
      </c>
      <c r="I310" s="605"/>
      <c r="J310" s="337" t="s">
        <v>233</v>
      </c>
      <c r="K310" s="583">
        <v>6</v>
      </c>
      <c r="L310" s="585"/>
      <c r="M310" s="602" t="s">
        <v>232</v>
      </c>
      <c r="N310" s="603"/>
      <c r="O310" s="604">
        <v>10.43</v>
      </c>
      <c r="P310" s="605"/>
      <c r="Q310" s="16">
        <v>206.79599999999999</v>
      </c>
      <c r="R310" s="289"/>
      <c r="S310" s="16"/>
      <c r="T310" s="346"/>
      <c r="U310" s="18"/>
      <c r="V310" s="321">
        <f t="shared" si="48"/>
        <v>206.79599999999999</v>
      </c>
      <c r="W310" s="322">
        <f t="shared" si="49"/>
        <v>2641.5920000000001</v>
      </c>
      <c r="X310" s="364"/>
      <c r="Y310" s="365"/>
      <c r="Z310" s="365"/>
    </row>
    <row r="311" spans="1:27" ht="15.95" customHeight="1">
      <c r="A311" s="341" t="s">
        <v>241</v>
      </c>
      <c r="B311" s="6" t="s">
        <v>187</v>
      </c>
      <c r="C311" s="332" t="s">
        <v>188</v>
      </c>
      <c r="D311" s="583">
        <v>0</v>
      </c>
      <c r="E311" s="585"/>
      <c r="F311" s="602" t="s">
        <v>232</v>
      </c>
      <c r="G311" s="603"/>
      <c r="H311" s="604">
        <v>17.04</v>
      </c>
      <c r="I311" s="605"/>
      <c r="J311" s="337" t="s">
        <v>233</v>
      </c>
      <c r="K311" s="583">
        <v>12</v>
      </c>
      <c r="L311" s="585"/>
      <c r="M311" s="602" t="s">
        <v>232</v>
      </c>
      <c r="N311" s="603"/>
      <c r="O311" s="604">
        <v>3.06</v>
      </c>
      <c r="P311" s="605"/>
      <c r="Q311" s="16">
        <v>491.017</v>
      </c>
      <c r="R311" s="43"/>
      <c r="S311" s="16"/>
      <c r="T311" s="346"/>
      <c r="U311" s="18"/>
      <c r="V311" s="321">
        <f t="shared" si="48"/>
        <v>491.017</v>
      </c>
      <c r="W311" s="322">
        <f t="shared" si="49"/>
        <v>3132.6089999999999</v>
      </c>
      <c r="X311" s="366"/>
      <c r="Y311" s="365"/>
      <c r="Z311" s="365"/>
    </row>
    <row r="312" spans="1:27" ht="15.95" customHeight="1">
      <c r="A312" s="341" t="s">
        <v>242</v>
      </c>
      <c r="B312" s="6" t="s">
        <v>77</v>
      </c>
      <c r="C312" s="381" t="s">
        <v>78</v>
      </c>
      <c r="D312" s="583">
        <v>0</v>
      </c>
      <c r="E312" s="585"/>
      <c r="F312" s="602" t="s">
        <v>232</v>
      </c>
      <c r="G312" s="603"/>
      <c r="H312" s="604">
        <v>12.84</v>
      </c>
      <c r="I312" s="605"/>
      <c r="J312" s="337" t="s">
        <v>233</v>
      </c>
      <c r="K312" s="583">
        <v>6</v>
      </c>
      <c r="L312" s="585"/>
      <c r="M312" s="602" t="s">
        <v>232</v>
      </c>
      <c r="N312" s="603"/>
      <c r="O312" s="604">
        <v>0.78</v>
      </c>
      <c r="P312" s="606"/>
      <c r="Q312" s="16">
        <v>221.56299999999999</v>
      </c>
      <c r="R312" s="375"/>
      <c r="S312" s="16"/>
      <c r="T312" s="346"/>
      <c r="U312" s="18"/>
      <c r="V312" s="321">
        <f t="shared" si="48"/>
        <v>221.56299999999999</v>
      </c>
      <c r="W312" s="322">
        <f t="shared" si="49"/>
        <v>3354.172</v>
      </c>
      <c r="X312" s="323"/>
      <c r="Y312" s="324"/>
      <c r="Z312" s="329"/>
      <c r="AA312" s="1"/>
    </row>
    <row r="313" spans="1:27" ht="15.95" customHeight="1">
      <c r="A313" s="341" t="s">
        <v>243</v>
      </c>
      <c r="B313" s="6" t="s">
        <v>77</v>
      </c>
      <c r="C313" s="381" t="s">
        <v>78</v>
      </c>
      <c r="D313" s="583">
        <v>0</v>
      </c>
      <c r="E313" s="585"/>
      <c r="F313" s="602" t="s">
        <v>232</v>
      </c>
      <c r="G313" s="603"/>
      <c r="H313" s="604">
        <v>0</v>
      </c>
      <c r="I313" s="605"/>
      <c r="J313" s="337" t="s">
        <v>233</v>
      </c>
      <c r="K313" s="583">
        <v>9</v>
      </c>
      <c r="L313" s="585"/>
      <c r="M313" s="602" t="s">
        <v>232</v>
      </c>
      <c r="N313" s="603"/>
      <c r="O313" s="604">
        <v>5.75</v>
      </c>
      <c r="P313" s="606"/>
      <c r="Q313" s="16">
        <v>328.89299999999997</v>
      </c>
      <c r="R313" s="375"/>
      <c r="S313" s="16"/>
      <c r="T313" s="346"/>
      <c r="U313" s="18"/>
      <c r="V313" s="321">
        <f t="shared" si="48"/>
        <v>328.89299999999997</v>
      </c>
      <c r="W313" s="322">
        <f t="shared" si="49"/>
        <v>3683.0650000000001</v>
      </c>
      <c r="X313" s="323"/>
      <c r="Y313" s="324"/>
      <c r="Z313" s="355"/>
      <c r="AA313" s="1"/>
    </row>
    <row r="314" spans="1:27" ht="15.95" customHeight="1">
      <c r="A314" s="341" t="s">
        <v>244</v>
      </c>
      <c r="B314" s="6" t="s">
        <v>77</v>
      </c>
      <c r="C314" s="381" t="s">
        <v>78</v>
      </c>
      <c r="D314" s="583">
        <v>1</v>
      </c>
      <c r="E314" s="585"/>
      <c r="F314" s="602" t="s">
        <v>232</v>
      </c>
      <c r="G314" s="603"/>
      <c r="H314" s="604">
        <v>0</v>
      </c>
      <c r="I314" s="605"/>
      <c r="J314" s="337" t="s">
        <v>233</v>
      </c>
      <c r="K314" s="583">
        <v>2</v>
      </c>
      <c r="L314" s="585"/>
      <c r="M314" s="602" t="s">
        <v>232</v>
      </c>
      <c r="N314" s="603"/>
      <c r="O314" s="604">
        <v>17.28</v>
      </c>
      <c r="P314" s="606"/>
      <c r="Q314" s="16">
        <v>74.974999999999994</v>
      </c>
      <c r="R314" s="375"/>
      <c r="S314" s="16"/>
      <c r="T314" s="346"/>
      <c r="U314" s="19"/>
      <c r="V314" s="321">
        <f t="shared" si="48"/>
        <v>74.974999999999994</v>
      </c>
      <c r="W314" s="322">
        <f t="shared" si="49"/>
        <v>3758.04</v>
      </c>
      <c r="X314" s="359"/>
      <c r="Y314" s="360"/>
      <c r="Z314" s="361"/>
      <c r="AA314" s="1"/>
    </row>
    <row r="315" spans="1:27" ht="15.95" customHeight="1">
      <c r="B315" s="496" t="s">
        <v>103</v>
      </c>
      <c r="C315" s="497"/>
      <c r="D315" s="497"/>
      <c r="E315" s="497"/>
      <c r="F315" s="497"/>
      <c r="G315" s="497"/>
      <c r="H315" s="497"/>
      <c r="I315" s="497"/>
      <c r="J315" s="497"/>
      <c r="K315" s="497"/>
      <c r="L315" s="497"/>
      <c r="M315" s="497"/>
      <c r="N315" s="497"/>
      <c r="O315" s="497"/>
      <c r="P315" s="497"/>
      <c r="Q315" s="497"/>
      <c r="R315" s="497"/>
      <c r="S315" s="497"/>
      <c r="T315" s="497"/>
      <c r="U315" s="497"/>
      <c r="V315" s="498"/>
      <c r="W315" s="298">
        <f>SUM(W314)</f>
        <v>3758.04</v>
      </c>
      <c r="X315" s="499" t="s">
        <v>23</v>
      </c>
      <c r="Y315" s="500"/>
      <c r="Z315" s="501"/>
    </row>
    <row r="316" spans="1:27" ht="21.95" customHeight="1">
      <c r="B316" s="70" t="s">
        <v>283</v>
      </c>
      <c r="C316" s="508" t="str">
        <f>$C$235</f>
        <v>IMPLANTAÇÃO</v>
      </c>
      <c r="D316" s="509"/>
      <c r="E316" s="509"/>
      <c r="F316" s="509"/>
      <c r="G316" s="509"/>
      <c r="H316" s="509"/>
      <c r="I316" s="509"/>
      <c r="J316" s="509"/>
      <c r="K316" s="509"/>
      <c r="L316" s="509"/>
      <c r="M316" s="510"/>
      <c r="N316" s="71" t="s">
        <v>68</v>
      </c>
      <c r="O316" s="72"/>
      <c r="P316" s="73"/>
      <c r="Q316" s="475" t="str">
        <f>'Planilha Base'!$B$71</f>
        <v xml:space="preserve"> IUP30006 </v>
      </c>
      <c r="R316" s="476"/>
      <c r="S316" s="477" t="str">
        <f>'Planilha Base'!$C$71</f>
        <v>Tento (acabamento de limpa-rodas), concreto fck = 15 MPa, seção 330cm²</v>
      </c>
      <c r="T316" s="478"/>
      <c r="U316" s="478"/>
      <c r="V316" s="478"/>
      <c r="W316" s="478"/>
      <c r="X316" s="478"/>
      <c r="Y316" s="478"/>
      <c r="Z316" s="479"/>
    </row>
    <row r="317" spans="1:27" ht="30">
      <c r="B317" s="480" t="s">
        <v>70</v>
      </c>
      <c r="C317" s="482" t="s">
        <v>71</v>
      </c>
      <c r="D317" s="588" t="s">
        <v>201</v>
      </c>
      <c r="E317" s="588"/>
      <c r="F317" s="588"/>
      <c r="G317" s="588"/>
      <c r="H317" s="588"/>
      <c r="I317" s="588"/>
      <c r="J317" s="588"/>
      <c r="K317" s="588" t="s">
        <v>202</v>
      </c>
      <c r="L317" s="588"/>
      <c r="M317" s="588"/>
      <c r="N317" s="588"/>
      <c r="O317" s="588"/>
      <c r="P317" s="588"/>
      <c r="Q317" s="390" t="s">
        <v>128</v>
      </c>
      <c r="R317" s="390"/>
      <c r="S317" s="390"/>
      <c r="T317" s="390"/>
      <c r="U317" s="390"/>
      <c r="V317" s="390" t="s">
        <v>128</v>
      </c>
      <c r="W317" s="390" t="s">
        <v>226</v>
      </c>
      <c r="X317" s="482" t="s">
        <v>75</v>
      </c>
      <c r="Y317" s="484"/>
      <c r="Z317" s="485"/>
    </row>
    <row r="318" spans="1:27">
      <c r="B318" s="481"/>
      <c r="C318" s="483"/>
      <c r="D318" s="588"/>
      <c r="E318" s="588"/>
      <c r="F318" s="588"/>
      <c r="G318" s="588"/>
      <c r="H318" s="588"/>
      <c r="I318" s="588"/>
      <c r="J318" s="588"/>
      <c r="K318" s="588"/>
      <c r="L318" s="588"/>
      <c r="M318" s="588"/>
      <c r="N318" s="588"/>
      <c r="O318" s="588"/>
      <c r="P318" s="588"/>
      <c r="Q318" s="390" t="s">
        <v>23</v>
      </c>
      <c r="R318" s="390"/>
      <c r="S318" s="390"/>
      <c r="T318" s="390"/>
      <c r="U318" s="390"/>
      <c r="V318" s="390" t="s">
        <v>23</v>
      </c>
      <c r="W318" s="390" t="str">
        <f>V318</f>
        <v>m</v>
      </c>
      <c r="X318" s="483"/>
      <c r="Y318" s="486"/>
      <c r="Z318" s="487"/>
    </row>
    <row r="319" spans="1:27" ht="15.95" customHeight="1">
      <c r="A319" s="339" t="s">
        <v>231</v>
      </c>
      <c r="B319" s="342" t="s">
        <v>183</v>
      </c>
      <c r="C319" s="331" t="s">
        <v>184</v>
      </c>
      <c r="D319" s="607">
        <v>0</v>
      </c>
      <c r="E319" s="608"/>
      <c r="F319" s="609" t="s">
        <v>232</v>
      </c>
      <c r="G319" s="610"/>
      <c r="H319" s="611">
        <v>8.99</v>
      </c>
      <c r="I319" s="612"/>
      <c r="J319" s="343" t="s">
        <v>233</v>
      </c>
      <c r="K319" s="607">
        <v>3</v>
      </c>
      <c r="L319" s="608"/>
      <c r="M319" s="609" t="s">
        <v>232</v>
      </c>
      <c r="N319" s="610"/>
      <c r="O319" s="611">
        <v>15.02</v>
      </c>
      <c r="P319" s="612"/>
      <c r="Q319" s="45">
        <v>30.26</v>
      </c>
      <c r="R319" s="46"/>
      <c r="S319" s="45"/>
      <c r="T319" s="347"/>
      <c r="U319" s="47"/>
      <c r="V319" s="344">
        <f t="shared" ref="V319:V324" si="50">SUM(Q319)</f>
        <v>30.26</v>
      </c>
      <c r="W319" s="45">
        <f>V319</f>
        <v>30.26</v>
      </c>
      <c r="X319" s="488"/>
      <c r="Y319" s="489"/>
      <c r="Z319" s="490"/>
    </row>
    <row r="320" spans="1:27" ht="15.95" customHeight="1">
      <c r="A320" s="341" t="s">
        <v>234</v>
      </c>
      <c r="B320" s="6" t="s">
        <v>183</v>
      </c>
      <c r="C320" s="332" t="s">
        <v>184</v>
      </c>
      <c r="D320" s="583">
        <v>0</v>
      </c>
      <c r="E320" s="585"/>
      <c r="F320" s="602" t="s">
        <v>232</v>
      </c>
      <c r="G320" s="603"/>
      <c r="H320" s="604">
        <v>3.51</v>
      </c>
      <c r="I320" s="605"/>
      <c r="J320" s="337" t="s">
        <v>233</v>
      </c>
      <c r="K320" s="583">
        <v>11</v>
      </c>
      <c r="L320" s="585"/>
      <c r="M320" s="602" t="s">
        <v>232</v>
      </c>
      <c r="N320" s="603"/>
      <c r="O320" s="604">
        <v>3.51</v>
      </c>
      <c r="P320" s="605"/>
      <c r="Q320" s="16">
        <v>21</v>
      </c>
      <c r="R320" s="103"/>
      <c r="S320" s="16"/>
      <c r="T320" s="346"/>
      <c r="U320" s="18"/>
      <c r="V320" s="17">
        <f t="shared" si="50"/>
        <v>21</v>
      </c>
      <c r="W320" s="16">
        <f>SUM(W319,V320)</f>
        <v>51.260000000000005</v>
      </c>
      <c r="X320" s="298" t="s">
        <v>96</v>
      </c>
      <c r="Y320" s="299" t="e">
        <f>#REF!</f>
        <v>#REF!</v>
      </c>
      <c r="Z320" s="306" t="s">
        <v>23</v>
      </c>
    </row>
    <row r="321" spans="1:27" ht="15.95" customHeight="1">
      <c r="A321" s="341" t="s">
        <v>237</v>
      </c>
      <c r="B321" s="6" t="s">
        <v>183</v>
      </c>
      <c r="C321" s="332" t="s">
        <v>184</v>
      </c>
      <c r="D321" s="583">
        <v>0</v>
      </c>
      <c r="E321" s="585"/>
      <c r="F321" s="602" t="s">
        <v>232</v>
      </c>
      <c r="G321" s="603"/>
      <c r="H321" s="604">
        <v>0</v>
      </c>
      <c r="I321" s="605"/>
      <c r="J321" s="337" t="s">
        <v>233</v>
      </c>
      <c r="K321" s="583">
        <v>6</v>
      </c>
      <c r="L321" s="585"/>
      <c r="M321" s="602" t="s">
        <v>232</v>
      </c>
      <c r="N321" s="603"/>
      <c r="O321" s="604">
        <v>1.49</v>
      </c>
      <c r="P321" s="605"/>
      <c r="Q321" s="16">
        <v>7</v>
      </c>
      <c r="R321" s="103"/>
      <c r="S321" s="16"/>
      <c r="T321" s="346"/>
      <c r="U321" s="18"/>
      <c r="V321" s="17">
        <f t="shared" si="50"/>
        <v>7</v>
      </c>
      <c r="W321" s="16">
        <f>SUM(W320,V321)</f>
        <v>58.260000000000005</v>
      </c>
      <c r="X321" s="298" t="s">
        <v>98</v>
      </c>
      <c r="Y321" s="299">
        <f>SUM(W325)</f>
        <v>110.35000000000001</v>
      </c>
      <c r="Z321" s="446" t="s">
        <v>23</v>
      </c>
    </row>
    <row r="322" spans="1:27" ht="15.95" customHeight="1">
      <c r="A322" s="341" t="s">
        <v>238</v>
      </c>
      <c r="B322" s="6" t="s">
        <v>187</v>
      </c>
      <c r="C322" s="332" t="s">
        <v>188</v>
      </c>
      <c r="D322" s="583">
        <v>0</v>
      </c>
      <c r="E322" s="585"/>
      <c r="F322" s="602" t="s">
        <v>232</v>
      </c>
      <c r="G322" s="603"/>
      <c r="H322" s="604">
        <v>0</v>
      </c>
      <c r="I322" s="605"/>
      <c r="J322" s="337" t="s">
        <v>233</v>
      </c>
      <c r="K322" s="583">
        <v>5</v>
      </c>
      <c r="L322" s="585"/>
      <c r="M322" s="602" t="s">
        <v>232</v>
      </c>
      <c r="N322" s="603"/>
      <c r="O322" s="604">
        <v>14.91</v>
      </c>
      <c r="P322" s="605"/>
      <c r="Q322" s="16">
        <v>7</v>
      </c>
      <c r="R322" s="103"/>
      <c r="S322" s="16"/>
      <c r="T322" s="346"/>
      <c r="U322" s="18"/>
      <c r="V322" s="17">
        <f t="shared" si="50"/>
        <v>7</v>
      </c>
      <c r="W322" s="16">
        <f>SUM(W321,V322)</f>
        <v>65.260000000000005</v>
      </c>
      <c r="X322" s="298" t="s">
        <v>100</v>
      </c>
      <c r="Y322" s="299">
        <v>110.35000000000001</v>
      </c>
      <c r="Z322" s="446" t="s">
        <v>23</v>
      </c>
    </row>
    <row r="323" spans="1:27" ht="15.95" customHeight="1">
      <c r="A323" s="341" t="s">
        <v>239</v>
      </c>
      <c r="B323" s="6" t="s">
        <v>187</v>
      </c>
      <c r="C323" s="332" t="s">
        <v>188</v>
      </c>
      <c r="D323" s="583">
        <v>0</v>
      </c>
      <c r="E323" s="585"/>
      <c r="F323" s="602" t="s">
        <v>232</v>
      </c>
      <c r="G323" s="603"/>
      <c r="H323" s="604">
        <v>8.83</v>
      </c>
      <c r="I323" s="605"/>
      <c r="J323" s="337" t="s">
        <v>233</v>
      </c>
      <c r="K323" s="583">
        <v>10</v>
      </c>
      <c r="L323" s="585"/>
      <c r="M323" s="602" t="s">
        <v>232</v>
      </c>
      <c r="N323" s="603"/>
      <c r="O323" s="604">
        <v>4.04</v>
      </c>
      <c r="P323" s="605"/>
      <c r="Q323" s="16">
        <v>31.09</v>
      </c>
      <c r="R323" s="103"/>
      <c r="S323" s="16"/>
      <c r="T323" s="346"/>
      <c r="U323" s="18"/>
      <c r="V323" s="17">
        <f t="shared" si="50"/>
        <v>31.09</v>
      </c>
      <c r="W323" s="16">
        <f>SUM(W322,V323)</f>
        <v>96.350000000000009</v>
      </c>
      <c r="X323" s="447" t="s">
        <v>102</v>
      </c>
      <c r="Y323" s="299">
        <f>Y321-Y322</f>
        <v>0</v>
      </c>
      <c r="Z323" s="449" t="s">
        <v>23</v>
      </c>
    </row>
    <row r="324" spans="1:27" ht="15.95" customHeight="1">
      <c r="A324" s="341" t="s">
        <v>241</v>
      </c>
      <c r="B324" s="6" t="s">
        <v>187</v>
      </c>
      <c r="C324" s="332" t="s">
        <v>188</v>
      </c>
      <c r="D324" s="583">
        <v>0</v>
      </c>
      <c r="E324" s="585"/>
      <c r="F324" s="602" t="s">
        <v>232</v>
      </c>
      <c r="G324" s="603"/>
      <c r="H324" s="604">
        <v>17.04</v>
      </c>
      <c r="I324" s="605"/>
      <c r="J324" s="337" t="s">
        <v>233</v>
      </c>
      <c r="K324" s="583">
        <v>12</v>
      </c>
      <c r="L324" s="585"/>
      <c r="M324" s="602" t="s">
        <v>232</v>
      </c>
      <c r="N324" s="603"/>
      <c r="O324" s="604">
        <v>3.06</v>
      </c>
      <c r="P324" s="605"/>
      <c r="Q324" s="16">
        <v>14</v>
      </c>
      <c r="R324" s="103"/>
      <c r="S324" s="16"/>
      <c r="T324" s="346"/>
      <c r="U324" s="18"/>
      <c r="V324" s="17">
        <f t="shared" si="50"/>
        <v>14</v>
      </c>
      <c r="W324" s="16">
        <f>SUM(W323,V324)</f>
        <v>110.35000000000001</v>
      </c>
      <c r="X324" s="108"/>
      <c r="Y324" s="109"/>
      <c r="Z324" s="300"/>
    </row>
    <row r="325" spans="1:27" ht="15.95" customHeight="1">
      <c r="B325" s="496" t="s">
        <v>103</v>
      </c>
      <c r="C325" s="497"/>
      <c r="D325" s="497"/>
      <c r="E325" s="497"/>
      <c r="F325" s="497"/>
      <c r="G325" s="497"/>
      <c r="H325" s="497"/>
      <c r="I325" s="497"/>
      <c r="J325" s="497"/>
      <c r="K325" s="497"/>
      <c r="L325" s="497"/>
      <c r="M325" s="497"/>
      <c r="N325" s="497"/>
      <c r="O325" s="497"/>
      <c r="P325" s="497"/>
      <c r="Q325" s="497"/>
      <c r="R325" s="497"/>
      <c r="S325" s="497"/>
      <c r="T325" s="497"/>
      <c r="U325" s="497"/>
      <c r="V325" s="498"/>
      <c r="W325" s="74">
        <f>W324</f>
        <v>110.35000000000001</v>
      </c>
      <c r="X325" s="499" t="s">
        <v>23</v>
      </c>
      <c r="Y325" s="500"/>
      <c r="Z325" s="501"/>
    </row>
    <row r="326" spans="1:27" ht="24" customHeight="1">
      <c r="A326" s="282"/>
      <c r="B326" s="70" t="s">
        <v>284</v>
      </c>
      <c r="C326" s="508" t="str">
        <f>$C$235</f>
        <v>IMPLANTAÇÃO</v>
      </c>
      <c r="D326" s="509"/>
      <c r="E326" s="509"/>
      <c r="F326" s="509"/>
      <c r="G326" s="509"/>
      <c r="H326" s="509"/>
      <c r="I326" s="509"/>
      <c r="J326" s="509"/>
      <c r="K326" s="509"/>
      <c r="L326" s="509"/>
      <c r="M326" s="510"/>
      <c r="N326" s="71" t="s">
        <v>68</v>
      </c>
      <c r="O326" s="72"/>
      <c r="P326" s="72"/>
      <c r="Q326" s="475" t="str">
        <f>'Planilha Base'!$B$72</f>
        <v xml:space="preserve"> 83356 </v>
      </c>
      <c r="R326" s="476"/>
      <c r="S326" s="477" t="str">
        <f>'Planilha Base'!$C$72</f>
        <v>TRANSPORTE COMERCIAL DE BRITA</v>
      </c>
      <c r="T326" s="478"/>
      <c r="U326" s="478"/>
      <c r="V326" s="478"/>
      <c r="W326" s="478"/>
      <c r="X326" s="478"/>
      <c r="Y326" s="478"/>
      <c r="Z326" s="479"/>
      <c r="AA326" s="1"/>
    </row>
    <row r="327" spans="1:27" ht="30">
      <c r="A327" s="282"/>
      <c r="B327" s="480" t="s">
        <v>70</v>
      </c>
      <c r="C327" s="482" t="s">
        <v>71</v>
      </c>
      <c r="D327" s="588" t="s">
        <v>201</v>
      </c>
      <c r="E327" s="588"/>
      <c r="F327" s="588"/>
      <c r="G327" s="588"/>
      <c r="H327" s="588"/>
      <c r="I327" s="588"/>
      <c r="J327" s="588"/>
      <c r="K327" s="588" t="s">
        <v>202</v>
      </c>
      <c r="L327" s="588"/>
      <c r="M327" s="588"/>
      <c r="N327" s="588"/>
      <c r="O327" s="588"/>
      <c r="P327" s="588"/>
      <c r="Q327" s="390" t="s">
        <v>128</v>
      </c>
      <c r="R327" s="390" t="s">
        <v>108</v>
      </c>
      <c r="S327" s="390" t="s">
        <v>120</v>
      </c>
      <c r="T327" s="390"/>
      <c r="U327" s="390"/>
      <c r="V327" s="390" t="s">
        <v>121</v>
      </c>
      <c r="W327" s="390" t="s">
        <v>122</v>
      </c>
      <c r="X327" s="482" t="s">
        <v>75</v>
      </c>
      <c r="Y327" s="484"/>
      <c r="Z327" s="485"/>
      <c r="AA327" s="1"/>
    </row>
    <row r="328" spans="1:27">
      <c r="A328" s="282"/>
      <c r="B328" s="481"/>
      <c r="C328" s="483"/>
      <c r="D328" s="588"/>
      <c r="E328" s="588"/>
      <c r="F328" s="588"/>
      <c r="G328" s="588"/>
      <c r="H328" s="588"/>
      <c r="I328" s="588"/>
      <c r="J328" s="588"/>
      <c r="K328" s="588"/>
      <c r="L328" s="588"/>
      <c r="M328" s="588"/>
      <c r="N328" s="588"/>
      <c r="O328" s="588"/>
      <c r="P328" s="588"/>
      <c r="Q328" s="390" t="s">
        <v>23</v>
      </c>
      <c r="R328" s="390" t="s">
        <v>111</v>
      </c>
      <c r="S328" s="390" t="s">
        <v>123</v>
      </c>
      <c r="T328" s="390"/>
      <c r="U328" s="390"/>
      <c r="V328" s="390" t="s">
        <v>213</v>
      </c>
      <c r="W328" s="390" t="str">
        <f>V328</f>
        <v>m³.km</v>
      </c>
      <c r="X328" s="483"/>
      <c r="Y328" s="486"/>
      <c r="Z328" s="487"/>
      <c r="AA328" s="1"/>
    </row>
    <row r="329" spans="1:27" ht="15.95" customHeight="1">
      <c r="A329" s="339" t="s">
        <v>231</v>
      </c>
      <c r="B329" s="342" t="s">
        <v>183</v>
      </c>
      <c r="C329" s="331" t="s">
        <v>184</v>
      </c>
      <c r="D329" s="607">
        <v>0</v>
      </c>
      <c r="E329" s="608"/>
      <c r="F329" s="609" t="s">
        <v>232</v>
      </c>
      <c r="G329" s="610"/>
      <c r="H329" s="611">
        <v>8.99</v>
      </c>
      <c r="I329" s="612"/>
      <c r="J329" s="343" t="s">
        <v>233</v>
      </c>
      <c r="K329" s="607">
        <v>3</v>
      </c>
      <c r="L329" s="608"/>
      <c r="M329" s="609" t="s">
        <v>232</v>
      </c>
      <c r="N329" s="610"/>
      <c r="O329" s="611">
        <v>15.02</v>
      </c>
      <c r="P329" s="612"/>
      <c r="Q329" s="45">
        <f t="shared" ref="Q329:Q340" si="51">((K329-D329)*20)+(O329-H329)</f>
        <v>66.03</v>
      </c>
      <c r="R329" s="318">
        <f>(Q329/1765.38*135.93)</f>
        <v>5.0841506644461818</v>
      </c>
      <c r="S329" s="45">
        <v>9.4997799999999994</v>
      </c>
      <c r="T329" s="45"/>
      <c r="U329" s="47"/>
      <c r="V329" s="344">
        <f>TRUNC(R329*S329,3)</f>
        <v>48.298000000000002</v>
      </c>
      <c r="W329" s="45">
        <f>V329</f>
        <v>48.298000000000002</v>
      </c>
      <c r="X329" s="488"/>
      <c r="Y329" s="489"/>
      <c r="Z329" s="490"/>
      <c r="AA329" s="1"/>
    </row>
    <row r="330" spans="1:27" ht="15.95" customHeight="1">
      <c r="A330" s="340" t="s">
        <v>234</v>
      </c>
      <c r="B330" s="6" t="s">
        <v>183</v>
      </c>
      <c r="C330" s="332" t="s">
        <v>184</v>
      </c>
      <c r="D330" s="583">
        <v>0</v>
      </c>
      <c r="E330" s="585"/>
      <c r="F330" s="602" t="s">
        <v>232</v>
      </c>
      <c r="G330" s="603"/>
      <c r="H330" s="604">
        <v>3.51</v>
      </c>
      <c r="I330" s="605"/>
      <c r="J330" s="337" t="s">
        <v>233</v>
      </c>
      <c r="K330" s="583">
        <v>11</v>
      </c>
      <c r="L330" s="585"/>
      <c r="M330" s="602" t="s">
        <v>232</v>
      </c>
      <c r="N330" s="603"/>
      <c r="O330" s="604">
        <v>3.51</v>
      </c>
      <c r="P330" s="605"/>
      <c r="Q330" s="16">
        <f t="shared" si="51"/>
        <v>220</v>
      </c>
      <c r="R330" s="289">
        <f>(Q330/1765.38*135.93)</f>
        <v>16.939469122795092</v>
      </c>
      <c r="S330" s="16">
        <v>9.4997799999999994</v>
      </c>
      <c r="T330" s="16"/>
      <c r="U330" s="18"/>
      <c r="V330" s="17">
        <f t="shared" ref="V330:V340" si="52">TRUNC(R330*S330,3)</f>
        <v>160.92099999999999</v>
      </c>
      <c r="W330" s="16">
        <f>SUM(W329,V330)</f>
        <v>209.21899999999999</v>
      </c>
      <c r="X330" s="298" t="s">
        <v>96</v>
      </c>
      <c r="Y330" s="299" t="e">
        <f>#REF!</f>
        <v>#REF!</v>
      </c>
      <c r="Z330" s="390" t="s">
        <v>213</v>
      </c>
      <c r="AA330" s="1"/>
    </row>
    <row r="331" spans="1:27" ht="15.95" customHeight="1">
      <c r="A331" s="341" t="s">
        <v>235</v>
      </c>
      <c r="B331" s="6" t="s">
        <v>187</v>
      </c>
      <c r="C331" s="332" t="s">
        <v>188</v>
      </c>
      <c r="D331" s="583">
        <v>0</v>
      </c>
      <c r="E331" s="585"/>
      <c r="F331" s="602" t="s">
        <v>232</v>
      </c>
      <c r="G331" s="603"/>
      <c r="H331" s="604">
        <v>3.5</v>
      </c>
      <c r="I331" s="605"/>
      <c r="J331" s="337" t="s">
        <v>233</v>
      </c>
      <c r="K331" s="583">
        <v>18</v>
      </c>
      <c r="L331" s="585"/>
      <c r="M331" s="602" t="s">
        <v>232</v>
      </c>
      <c r="N331" s="603"/>
      <c r="O331" s="604">
        <v>7.58</v>
      </c>
      <c r="P331" s="605"/>
      <c r="Q331" s="16">
        <v>364.08</v>
      </c>
      <c r="R331" s="289">
        <f>(Q331/1765.38*135.93)-1</f>
        <v>27.03328144648744</v>
      </c>
      <c r="S331" s="16">
        <v>9.4997799999999994</v>
      </c>
      <c r="T331" s="16"/>
      <c r="U331" s="18"/>
      <c r="V331" s="17">
        <f t="shared" si="52"/>
        <v>256.81</v>
      </c>
      <c r="W331" s="16">
        <f t="shared" ref="W331:W340" si="53">SUM(W330,V331)</f>
        <v>466.029</v>
      </c>
      <c r="X331" s="298" t="s">
        <v>98</v>
      </c>
      <c r="Y331" s="299">
        <f>SUM(W341)</f>
        <v>1291.3</v>
      </c>
      <c r="Z331" s="390" t="s">
        <v>213</v>
      </c>
      <c r="AA331" s="1"/>
    </row>
    <row r="332" spans="1:27" ht="15.95" customHeight="1">
      <c r="A332" s="341" t="s">
        <v>236</v>
      </c>
      <c r="B332" s="6" t="s">
        <v>183</v>
      </c>
      <c r="C332" s="381" t="s">
        <v>184</v>
      </c>
      <c r="D332" s="583">
        <v>0</v>
      </c>
      <c r="E332" s="585"/>
      <c r="F332" s="602" t="s">
        <v>232</v>
      </c>
      <c r="G332" s="603"/>
      <c r="H332" s="604">
        <v>17.559999999999999</v>
      </c>
      <c r="I332" s="605"/>
      <c r="J332" s="337" t="s">
        <v>233</v>
      </c>
      <c r="K332" s="583">
        <v>6</v>
      </c>
      <c r="L332" s="585"/>
      <c r="M332" s="602" t="s">
        <v>232</v>
      </c>
      <c r="N332" s="603"/>
      <c r="O332" s="604">
        <v>4.93</v>
      </c>
      <c r="P332" s="605"/>
      <c r="Q332" s="16">
        <f t="shared" si="51"/>
        <v>107.37</v>
      </c>
      <c r="R332" s="289">
        <f>(Q332/1765.38*135.93)</f>
        <v>8.2672309077932233</v>
      </c>
      <c r="S332" s="16">
        <v>9.4997799999999994</v>
      </c>
      <c r="T332" s="16"/>
      <c r="U332" s="18"/>
      <c r="V332" s="17">
        <f t="shared" si="52"/>
        <v>78.536000000000001</v>
      </c>
      <c r="W332" s="16">
        <f t="shared" si="53"/>
        <v>544.56500000000005</v>
      </c>
      <c r="X332" s="298" t="s">
        <v>100</v>
      </c>
      <c r="Y332" s="299">
        <v>1291.3</v>
      </c>
      <c r="Z332" s="390" t="s">
        <v>213</v>
      </c>
      <c r="AA332" s="1"/>
    </row>
    <row r="333" spans="1:27" ht="15.95" customHeight="1">
      <c r="A333" s="341" t="s">
        <v>237</v>
      </c>
      <c r="B333" s="6" t="s">
        <v>183</v>
      </c>
      <c r="C333" s="381" t="s">
        <v>184</v>
      </c>
      <c r="D333" s="583">
        <v>0</v>
      </c>
      <c r="E333" s="585"/>
      <c r="F333" s="602" t="s">
        <v>232</v>
      </c>
      <c r="G333" s="603"/>
      <c r="H333" s="604">
        <v>0</v>
      </c>
      <c r="I333" s="605"/>
      <c r="J333" s="337" t="s">
        <v>233</v>
      </c>
      <c r="K333" s="583">
        <v>6</v>
      </c>
      <c r="L333" s="585"/>
      <c r="M333" s="602" t="s">
        <v>232</v>
      </c>
      <c r="N333" s="603"/>
      <c r="O333" s="604">
        <v>1.49</v>
      </c>
      <c r="P333" s="605"/>
      <c r="Q333" s="16">
        <f t="shared" si="51"/>
        <v>121.49</v>
      </c>
      <c r="R333" s="289">
        <f>(Q333/1765.38*135.93)</f>
        <v>9.3544368351289808</v>
      </c>
      <c r="S333" s="16">
        <v>9.4997799999999994</v>
      </c>
      <c r="T333" s="16"/>
      <c r="U333" s="18"/>
      <c r="V333" s="17">
        <f t="shared" si="52"/>
        <v>88.864999999999995</v>
      </c>
      <c r="W333" s="16">
        <f t="shared" si="53"/>
        <v>633.43000000000006</v>
      </c>
      <c r="X333" s="447" t="s">
        <v>102</v>
      </c>
      <c r="Y333" s="299">
        <f>Y331-Y332</f>
        <v>0</v>
      </c>
      <c r="Z333" s="390" t="s">
        <v>213</v>
      </c>
      <c r="AA333" s="1"/>
    </row>
    <row r="334" spans="1:27" ht="15.95" customHeight="1">
      <c r="A334" s="341" t="s">
        <v>238</v>
      </c>
      <c r="B334" s="6" t="s">
        <v>187</v>
      </c>
      <c r="C334" s="332" t="s">
        <v>188</v>
      </c>
      <c r="D334" s="583">
        <v>0</v>
      </c>
      <c r="E334" s="585"/>
      <c r="F334" s="602" t="s">
        <v>232</v>
      </c>
      <c r="G334" s="603"/>
      <c r="H334" s="604">
        <v>0</v>
      </c>
      <c r="I334" s="605"/>
      <c r="J334" s="337" t="s">
        <v>233</v>
      </c>
      <c r="K334" s="583">
        <v>5</v>
      </c>
      <c r="L334" s="585"/>
      <c r="M334" s="602" t="s">
        <v>232</v>
      </c>
      <c r="N334" s="603"/>
      <c r="O334" s="604">
        <v>14.91</v>
      </c>
      <c r="P334" s="605"/>
      <c r="Q334" s="16">
        <f t="shared" si="51"/>
        <v>114.91</v>
      </c>
      <c r="R334" s="289">
        <f>(Q334/1765.38*135.93)-1</f>
        <v>7.8477927131835639</v>
      </c>
      <c r="S334" s="16">
        <v>9.4997799999999994</v>
      </c>
      <c r="T334" s="16"/>
      <c r="U334" s="18"/>
      <c r="V334" s="17">
        <f t="shared" si="52"/>
        <v>74.552000000000007</v>
      </c>
      <c r="W334" s="16">
        <f t="shared" si="53"/>
        <v>707.98200000000008</v>
      </c>
      <c r="X334" s="366"/>
      <c r="Y334" s="365"/>
      <c r="Z334" s="365"/>
      <c r="AA334" s="1"/>
    </row>
    <row r="335" spans="1:27" ht="15.95" customHeight="1">
      <c r="A335" s="341" t="s">
        <v>239</v>
      </c>
      <c r="B335" s="6" t="s">
        <v>187</v>
      </c>
      <c r="C335" s="332" t="s">
        <v>188</v>
      </c>
      <c r="D335" s="583">
        <v>0</v>
      </c>
      <c r="E335" s="585"/>
      <c r="F335" s="602" t="s">
        <v>232</v>
      </c>
      <c r="G335" s="603"/>
      <c r="H335" s="604">
        <v>8.83</v>
      </c>
      <c r="I335" s="605"/>
      <c r="J335" s="337" t="s">
        <v>233</v>
      </c>
      <c r="K335" s="583">
        <v>10</v>
      </c>
      <c r="L335" s="585"/>
      <c r="M335" s="602" t="s">
        <v>232</v>
      </c>
      <c r="N335" s="603"/>
      <c r="O335" s="604">
        <v>4.04</v>
      </c>
      <c r="P335" s="605"/>
      <c r="Q335" s="16">
        <f t="shared" si="51"/>
        <v>195.21</v>
      </c>
      <c r="R335" s="289">
        <f>(Q335/1765.38*135.93)-1</f>
        <v>14.030698943003772</v>
      </c>
      <c r="S335" s="16">
        <v>9.4997799999999994</v>
      </c>
      <c r="T335" s="16"/>
      <c r="U335" s="18"/>
      <c r="V335" s="17">
        <f t="shared" si="52"/>
        <v>133.28800000000001</v>
      </c>
      <c r="W335" s="16">
        <f t="shared" si="53"/>
        <v>841.2700000000001</v>
      </c>
      <c r="X335" s="323"/>
      <c r="Y335" s="324"/>
      <c r="Z335" s="329"/>
      <c r="AA335" s="1"/>
    </row>
    <row r="336" spans="1:27" ht="15.95" customHeight="1">
      <c r="A336" s="341" t="s">
        <v>240</v>
      </c>
      <c r="B336" s="6" t="s">
        <v>187</v>
      </c>
      <c r="C336" s="332" t="s">
        <v>188</v>
      </c>
      <c r="D336" s="583">
        <v>0</v>
      </c>
      <c r="E336" s="585"/>
      <c r="F336" s="602" t="s">
        <v>232</v>
      </c>
      <c r="G336" s="603"/>
      <c r="H336" s="604">
        <v>17.03</v>
      </c>
      <c r="I336" s="605"/>
      <c r="J336" s="337" t="s">
        <v>233</v>
      </c>
      <c r="K336" s="583">
        <v>6</v>
      </c>
      <c r="L336" s="585"/>
      <c r="M336" s="602" t="s">
        <v>232</v>
      </c>
      <c r="N336" s="603"/>
      <c r="O336" s="604">
        <v>10.43</v>
      </c>
      <c r="P336" s="605"/>
      <c r="Q336" s="16">
        <f t="shared" si="51"/>
        <v>113.4</v>
      </c>
      <c r="R336" s="289">
        <f>(Q336/1765.38*135.93)-0.8</f>
        <v>7.931526356931653</v>
      </c>
      <c r="S336" s="16">
        <v>9.4997799999999994</v>
      </c>
      <c r="T336" s="16"/>
      <c r="U336" s="18"/>
      <c r="V336" s="17">
        <f t="shared" si="52"/>
        <v>75.346999999999994</v>
      </c>
      <c r="W336" s="16">
        <f t="shared" si="53"/>
        <v>916.61700000000008</v>
      </c>
      <c r="X336" s="323"/>
      <c r="Y336" s="324"/>
      <c r="Z336" s="355"/>
      <c r="AA336" s="1"/>
    </row>
    <row r="337" spans="1:27" ht="15.95" customHeight="1">
      <c r="A337" s="341" t="s">
        <v>241</v>
      </c>
      <c r="B337" s="6" t="s">
        <v>187</v>
      </c>
      <c r="C337" s="332" t="s">
        <v>188</v>
      </c>
      <c r="D337" s="583">
        <v>0</v>
      </c>
      <c r="E337" s="585"/>
      <c r="F337" s="602" t="s">
        <v>232</v>
      </c>
      <c r="G337" s="603"/>
      <c r="H337" s="604">
        <v>17.04</v>
      </c>
      <c r="I337" s="605"/>
      <c r="J337" s="337" t="s">
        <v>233</v>
      </c>
      <c r="K337" s="583">
        <v>12</v>
      </c>
      <c r="L337" s="585"/>
      <c r="M337" s="602" t="s">
        <v>232</v>
      </c>
      <c r="N337" s="603"/>
      <c r="O337" s="604">
        <v>3.06</v>
      </c>
      <c r="P337" s="605"/>
      <c r="Q337" s="16">
        <f t="shared" si="51"/>
        <v>226.02</v>
      </c>
      <c r="R337" s="289">
        <f>(Q337/1765.38*135.93)-1</f>
        <v>16.402994596064303</v>
      </c>
      <c r="S337" s="16">
        <v>9.4997799999999994</v>
      </c>
      <c r="T337" s="16"/>
      <c r="U337" s="18"/>
      <c r="V337" s="17">
        <f t="shared" si="52"/>
        <v>155.82400000000001</v>
      </c>
      <c r="W337" s="16">
        <f t="shared" si="53"/>
        <v>1072.441</v>
      </c>
      <c r="X337" s="323"/>
      <c r="Y337" s="324"/>
      <c r="Z337" s="329"/>
      <c r="AA337" s="1"/>
    </row>
    <row r="338" spans="1:27" ht="15.95" customHeight="1">
      <c r="A338" s="341" t="s">
        <v>242</v>
      </c>
      <c r="B338" s="6" t="s">
        <v>77</v>
      </c>
      <c r="C338" s="381" t="s">
        <v>78</v>
      </c>
      <c r="D338" s="583">
        <v>0</v>
      </c>
      <c r="E338" s="585"/>
      <c r="F338" s="602" t="s">
        <v>232</v>
      </c>
      <c r="G338" s="603"/>
      <c r="H338" s="604">
        <v>12.84</v>
      </c>
      <c r="I338" s="605"/>
      <c r="J338" s="337" t="s">
        <v>233</v>
      </c>
      <c r="K338" s="583">
        <v>6</v>
      </c>
      <c r="L338" s="585"/>
      <c r="M338" s="602" t="s">
        <v>232</v>
      </c>
      <c r="N338" s="603"/>
      <c r="O338" s="604">
        <v>0.78</v>
      </c>
      <c r="P338" s="606"/>
      <c r="Q338" s="16">
        <f t="shared" si="51"/>
        <v>107.94</v>
      </c>
      <c r="R338" s="289">
        <f>(V312/625.43*((1291.3-1072.441)/9.5))</f>
        <v>8.1612998243734598</v>
      </c>
      <c r="S338" s="16">
        <v>9.5</v>
      </c>
      <c r="T338" s="346"/>
      <c r="U338" s="18"/>
      <c r="V338" s="17">
        <f t="shared" si="52"/>
        <v>77.531999999999996</v>
      </c>
      <c r="W338" s="16">
        <f t="shared" si="53"/>
        <v>1149.973</v>
      </c>
      <c r="X338" s="323"/>
      <c r="Y338" s="324"/>
      <c r="Z338" s="329"/>
    </row>
    <row r="339" spans="1:27" ht="15.95" customHeight="1">
      <c r="A339" s="341" t="s">
        <v>243</v>
      </c>
      <c r="B339" s="6" t="s">
        <v>77</v>
      </c>
      <c r="C339" s="381" t="s">
        <v>78</v>
      </c>
      <c r="D339" s="583">
        <v>0</v>
      </c>
      <c r="E339" s="585"/>
      <c r="F339" s="602" t="s">
        <v>232</v>
      </c>
      <c r="G339" s="603"/>
      <c r="H339" s="604">
        <v>0</v>
      </c>
      <c r="I339" s="605"/>
      <c r="J339" s="337" t="s">
        <v>233</v>
      </c>
      <c r="K339" s="583">
        <v>9</v>
      </c>
      <c r="L339" s="585"/>
      <c r="M339" s="602" t="s">
        <v>232</v>
      </c>
      <c r="N339" s="603"/>
      <c r="O339" s="604">
        <v>5.75</v>
      </c>
      <c r="P339" s="606"/>
      <c r="Q339" s="16">
        <f t="shared" si="51"/>
        <v>185.75</v>
      </c>
      <c r="R339" s="289">
        <f>(V313/625.43*((1291.3-1072.441)/9.5))+0.0001</f>
        <v>12.114913317826804</v>
      </c>
      <c r="S339" s="16">
        <v>9.5</v>
      </c>
      <c r="T339" s="346"/>
      <c r="U339" s="18"/>
      <c r="V339" s="17">
        <f t="shared" si="52"/>
        <v>115.09099999999999</v>
      </c>
      <c r="W339" s="16">
        <f t="shared" si="53"/>
        <v>1265.0639999999999</v>
      </c>
      <c r="X339" s="323"/>
      <c r="Y339" s="324"/>
      <c r="Z339" s="355"/>
    </row>
    <row r="340" spans="1:27" ht="15.95" customHeight="1">
      <c r="A340" s="341" t="s">
        <v>244</v>
      </c>
      <c r="B340" s="6" t="s">
        <v>77</v>
      </c>
      <c r="C340" s="381" t="s">
        <v>78</v>
      </c>
      <c r="D340" s="583">
        <v>1</v>
      </c>
      <c r="E340" s="585"/>
      <c r="F340" s="602" t="s">
        <v>232</v>
      </c>
      <c r="G340" s="603"/>
      <c r="H340" s="604">
        <v>0</v>
      </c>
      <c r="I340" s="605"/>
      <c r="J340" s="337" t="s">
        <v>233</v>
      </c>
      <c r="K340" s="583">
        <v>2</v>
      </c>
      <c r="L340" s="585"/>
      <c r="M340" s="602" t="s">
        <v>232</v>
      </c>
      <c r="N340" s="603"/>
      <c r="O340" s="604">
        <v>17.28</v>
      </c>
      <c r="P340" s="606"/>
      <c r="Q340" s="16">
        <f t="shared" si="51"/>
        <v>37.28</v>
      </c>
      <c r="R340" s="289">
        <f>(V314/625.43*((1291.3-1072.441)/9.5))</f>
        <v>2.7617131666045331</v>
      </c>
      <c r="S340" s="16">
        <v>9.5</v>
      </c>
      <c r="T340" s="346"/>
      <c r="U340" s="18"/>
      <c r="V340" s="17">
        <f t="shared" si="52"/>
        <v>26.236000000000001</v>
      </c>
      <c r="W340" s="16">
        <f t="shared" si="53"/>
        <v>1291.3</v>
      </c>
      <c r="X340" s="108"/>
      <c r="Y340" s="109"/>
      <c r="Z340" s="300"/>
    </row>
    <row r="341" spans="1:27" ht="15.95" customHeight="1">
      <c r="A341" s="282"/>
      <c r="B341" s="496" t="s">
        <v>103</v>
      </c>
      <c r="C341" s="497"/>
      <c r="D341" s="497"/>
      <c r="E341" s="497"/>
      <c r="F341" s="497"/>
      <c r="G341" s="497"/>
      <c r="H341" s="497"/>
      <c r="I341" s="497"/>
      <c r="J341" s="497"/>
      <c r="K341" s="497"/>
      <c r="L341" s="497"/>
      <c r="M341" s="497"/>
      <c r="N341" s="497"/>
      <c r="O341" s="497"/>
      <c r="P341" s="497"/>
      <c r="Q341" s="497"/>
      <c r="R341" s="497"/>
      <c r="S341" s="497"/>
      <c r="T341" s="497"/>
      <c r="U341" s="497"/>
      <c r="V341" s="498"/>
      <c r="W341" s="74">
        <f>W340</f>
        <v>1291.3</v>
      </c>
      <c r="X341" s="499" t="s">
        <v>213</v>
      </c>
      <c r="Y341" s="500"/>
      <c r="Z341" s="501"/>
      <c r="AA341" s="1"/>
    </row>
    <row r="343" spans="1:27" s="2" customFormat="1">
      <c r="W343" s="3"/>
    </row>
    <row r="344" spans="1:27" s="2" customFormat="1">
      <c r="W344" s="3"/>
    </row>
    <row r="345" spans="1:27" s="2" customFormat="1">
      <c r="W345" s="3"/>
    </row>
    <row r="346" spans="1:27" s="2" customFormat="1">
      <c r="W346" s="3"/>
    </row>
    <row r="347" spans="1:27" s="2" customFormat="1">
      <c r="W347" s="3"/>
    </row>
    <row r="348" spans="1:27" s="1" customFormat="1">
      <c r="D348" s="504" t="s">
        <v>112</v>
      </c>
      <c r="E348" s="504"/>
      <c r="F348" s="504"/>
      <c r="G348" s="504"/>
      <c r="H348" s="504"/>
      <c r="T348" s="504" t="s">
        <v>113</v>
      </c>
      <c r="U348" s="504"/>
    </row>
    <row r="349" spans="1:27" s="1" customFormat="1">
      <c r="D349" s="471" t="s">
        <v>114</v>
      </c>
      <c r="E349" s="471"/>
      <c r="F349" s="471"/>
      <c r="G349" s="471"/>
      <c r="H349" s="471"/>
      <c r="I349" s="75"/>
      <c r="J349" s="75"/>
      <c r="K349" s="471"/>
      <c r="L349" s="471"/>
      <c r="M349" s="75"/>
      <c r="N349" s="75"/>
      <c r="T349" s="471" t="s">
        <v>115</v>
      </c>
      <c r="U349" s="471"/>
    </row>
    <row r="350" spans="1:27" s="1" customFormat="1">
      <c r="D350" s="471" t="s">
        <v>116</v>
      </c>
      <c r="E350" s="471"/>
      <c r="F350" s="471"/>
      <c r="G350" s="471"/>
      <c r="H350" s="471"/>
      <c r="T350" s="471" t="s">
        <v>117</v>
      </c>
      <c r="U350" s="471"/>
    </row>
  </sheetData>
  <mergeCells count="1479">
    <mergeCell ref="D348:H348"/>
    <mergeCell ref="T348:U348"/>
    <mergeCell ref="D349:H349"/>
    <mergeCell ref="K349:L349"/>
    <mergeCell ref="T349:U349"/>
    <mergeCell ref="D350:H350"/>
    <mergeCell ref="T350:U350"/>
    <mergeCell ref="D340:E340"/>
    <mergeCell ref="F340:G340"/>
    <mergeCell ref="H340:I340"/>
    <mergeCell ref="K340:L340"/>
    <mergeCell ref="M340:N340"/>
    <mergeCell ref="O340:P340"/>
    <mergeCell ref="T71:U71"/>
    <mergeCell ref="D143:H143"/>
    <mergeCell ref="T143:U143"/>
    <mergeCell ref="D144:H144"/>
    <mergeCell ref="K144:L144"/>
    <mergeCell ref="T144:U144"/>
    <mergeCell ref="D145:H145"/>
    <mergeCell ref="T145:U145"/>
    <mergeCell ref="D215:H215"/>
    <mergeCell ref="T215:U215"/>
    <mergeCell ref="D216:H216"/>
    <mergeCell ref="K216:L216"/>
    <mergeCell ref="T216:U216"/>
    <mergeCell ref="D217:H217"/>
    <mergeCell ref="T217:U217"/>
    <mergeCell ref="T288:U288"/>
    <mergeCell ref="T289:U289"/>
    <mergeCell ref="T290:U290"/>
    <mergeCell ref="K284:L284"/>
    <mergeCell ref="F338:G338"/>
    <mergeCell ref="H338:I338"/>
    <mergeCell ref="K338:L338"/>
    <mergeCell ref="M338:N338"/>
    <mergeCell ref="O338:P338"/>
    <mergeCell ref="D306:E306"/>
    <mergeCell ref="F306:G306"/>
    <mergeCell ref="H306:I306"/>
    <mergeCell ref="K306:L306"/>
    <mergeCell ref="M306:N306"/>
    <mergeCell ref="O306:P306"/>
    <mergeCell ref="D307:E307"/>
    <mergeCell ref="F307:G307"/>
    <mergeCell ref="H307:I307"/>
    <mergeCell ref="K307:L307"/>
    <mergeCell ref="M307:N307"/>
    <mergeCell ref="O307:P307"/>
    <mergeCell ref="D333:E333"/>
    <mergeCell ref="F333:G333"/>
    <mergeCell ref="H333:I333"/>
    <mergeCell ref="K333:L333"/>
    <mergeCell ref="M333:N333"/>
    <mergeCell ref="O333:P333"/>
    <mergeCell ref="D329:E329"/>
    <mergeCell ref="F329:G329"/>
    <mergeCell ref="H329:I329"/>
    <mergeCell ref="K329:L329"/>
    <mergeCell ref="M329:N329"/>
    <mergeCell ref="O329:P329"/>
    <mergeCell ref="F330:G330"/>
    <mergeCell ref="H330:I330"/>
    <mergeCell ref="K330:L330"/>
    <mergeCell ref="O267:P267"/>
    <mergeCell ref="D257:E257"/>
    <mergeCell ref="F257:G257"/>
    <mergeCell ref="H257:I257"/>
    <mergeCell ref="K257:L257"/>
    <mergeCell ref="M257:N257"/>
    <mergeCell ref="O257:P257"/>
    <mergeCell ref="K261:L261"/>
    <mergeCell ref="M261:N261"/>
    <mergeCell ref="O261:P261"/>
    <mergeCell ref="F249:G249"/>
    <mergeCell ref="H249:I249"/>
    <mergeCell ref="K249:L249"/>
    <mergeCell ref="M284:N284"/>
    <mergeCell ref="O284:P284"/>
    <mergeCell ref="D313:E313"/>
    <mergeCell ref="F313:G313"/>
    <mergeCell ref="H313:I313"/>
    <mergeCell ref="K313:L313"/>
    <mergeCell ref="M313:N313"/>
    <mergeCell ref="O313:P313"/>
    <mergeCell ref="M249:N249"/>
    <mergeCell ref="O249:P249"/>
    <mergeCell ref="D250:E250"/>
    <mergeCell ref="F250:G250"/>
    <mergeCell ref="H250:I250"/>
    <mergeCell ref="K250:L250"/>
    <mergeCell ref="M250:N250"/>
    <mergeCell ref="O250:P250"/>
    <mergeCell ref="D258:E258"/>
    <mergeCell ref="F258:G258"/>
    <mergeCell ref="H258:I258"/>
    <mergeCell ref="D248:E248"/>
    <mergeCell ref="F248:G248"/>
    <mergeCell ref="H248:I248"/>
    <mergeCell ref="K248:L248"/>
    <mergeCell ref="M248:N248"/>
    <mergeCell ref="O248:P248"/>
    <mergeCell ref="K244:L244"/>
    <mergeCell ref="M244:N244"/>
    <mergeCell ref="O244:P244"/>
    <mergeCell ref="D242:E242"/>
    <mergeCell ref="F242:G242"/>
    <mergeCell ref="H242:I242"/>
    <mergeCell ref="K242:L242"/>
    <mergeCell ref="M242:N242"/>
    <mergeCell ref="O242:P242"/>
    <mergeCell ref="D243:E243"/>
    <mergeCell ref="F243:G243"/>
    <mergeCell ref="H243:I243"/>
    <mergeCell ref="K243:L243"/>
    <mergeCell ref="D206:E206"/>
    <mergeCell ref="F206:G206"/>
    <mergeCell ref="H206:I206"/>
    <mergeCell ref="K206:L206"/>
    <mergeCell ref="M206:N206"/>
    <mergeCell ref="O206:P206"/>
    <mergeCell ref="D208:E208"/>
    <mergeCell ref="F208:G208"/>
    <mergeCell ref="H208:I208"/>
    <mergeCell ref="K208:L208"/>
    <mergeCell ref="M208:N208"/>
    <mergeCell ref="O208:P208"/>
    <mergeCell ref="D231:E231"/>
    <mergeCell ref="F231:G231"/>
    <mergeCell ref="H231:I231"/>
    <mergeCell ref="K231:L231"/>
    <mergeCell ref="M231:N231"/>
    <mergeCell ref="O231:P231"/>
    <mergeCell ref="D224:E224"/>
    <mergeCell ref="F224:G224"/>
    <mergeCell ref="H224:I224"/>
    <mergeCell ref="K224:L224"/>
    <mergeCell ref="M224:N224"/>
    <mergeCell ref="O224:P224"/>
    <mergeCell ref="D227:E227"/>
    <mergeCell ref="F227:G227"/>
    <mergeCell ref="H227:I227"/>
    <mergeCell ref="K227:L227"/>
    <mergeCell ref="M227:N227"/>
    <mergeCell ref="O227:P227"/>
    <mergeCell ref="D228:E228"/>
    <mergeCell ref="F228:G228"/>
    <mergeCell ref="D175:E175"/>
    <mergeCell ref="F175:G175"/>
    <mergeCell ref="H175:I175"/>
    <mergeCell ref="K175:L175"/>
    <mergeCell ref="M175:N175"/>
    <mergeCell ref="O175:P175"/>
    <mergeCell ref="D169:E169"/>
    <mergeCell ref="F169:G169"/>
    <mergeCell ref="H169:I169"/>
    <mergeCell ref="K169:L169"/>
    <mergeCell ref="M169:N169"/>
    <mergeCell ref="O167:P167"/>
    <mergeCell ref="O168:P168"/>
    <mergeCell ref="D190:E190"/>
    <mergeCell ref="F190:G190"/>
    <mergeCell ref="H190:I190"/>
    <mergeCell ref="K190:L190"/>
    <mergeCell ref="M190:N190"/>
    <mergeCell ref="O190:P190"/>
    <mergeCell ref="D189:E189"/>
    <mergeCell ref="F189:G189"/>
    <mergeCell ref="H189:I189"/>
    <mergeCell ref="K187:L187"/>
    <mergeCell ref="M187:N187"/>
    <mergeCell ref="O187:P187"/>
    <mergeCell ref="K179:P180"/>
    <mergeCell ref="O185:P185"/>
    <mergeCell ref="D186:E186"/>
    <mergeCell ref="F186:G186"/>
    <mergeCell ref="H186:I186"/>
    <mergeCell ref="K186:L186"/>
    <mergeCell ref="M186:N186"/>
    <mergeCell ref="K112:L112"/>
    <mergeCell ref="M112:N112"/>
    <mergeCell ref="O112:P112"/>
    <mergeCell ref="K107:L107"/>
    <mergeCell ref="D127:E127"/>
    <mergeCell ref="F127:G127"/>
    <mergeCell ref="H127:I127"/>
    <mergeCell ref="K127:L127"/>
    <mergeCell ref="M127:N127"/>
    <mergeCell ref="O127:P127"/>
    <mergeCell ref="D128:E128"/>
    <mergeCell ref="F128:G128"/>
    <mergeCell ref="H128:I128"/>
    <mergeCell ref="K128:L128"/>
    <mergeCell ref="M128:N128"/>
    <mergeCell ref="O128:P128"/>
    <mergeCell ref="D129:E129"/>
    <mergeCell ref="F129:G129"/>
    <mergeCell ref="H129:I129"/>
    <mergeCell ref="K129:L129"/>
    <mergeCell ref="M129:N129"/>
    <mergeCell ref="O129:P129"/>
    <mergeCell ref="D122:E122"/>
    <mergeCell ref="F122:G122"/>
    <mergeCell ref="H122:I122"/>
    <mergeCell ref="F125:G125"/>
    <mergeCell ref="H125:I125"/>
    <mergeCell ref="K125:L125"/>
    <mergeCell ref="M125:N125"/>
    <mergeCell ref="O125:P125"/>
    <mergeCell ref="M123:N123"/>
    <mergeCell ref="O123:P123"/>
    <mergeCell ref="X30:Z30"/>
    <mergeCell ref="D31:E31"/>
    <mergeCell ref="F31:G31"/>
    <mergeCell ref="K31:L31"/>
    <mergeCell ref="M31:N31"/>
    <mergeCell ref="O31:P31"/>
    <mergeCell ref="D32:E32"/>
    <mergeCell ref="F32:G32"/>
    <mergeCell ref="K32:L32"/>
    <mergeCell ref="M32:N32"/>
    <mergeCell ref="O32:P32"/>
    <mergeCell ref="O15:P15"/>
    <mergeCell ref="O16:P16"/>
    <mergeCell ref="D92:E92"/>
    <mergeCell ref="F92:G92"/>
    <mergeCell ref="H92:I92"/>
    <mergeCell ref="K92:L92"/>
    <mergeCell ref="M92:N92"/>
    <mergeCell ref="O92:P92"/>
    <mergeCell ref="D15:E15"/>
    <mergeCell ref="F15:G15"/>
    <mergeCell ref="H15:I15"/>
    <mergeCell ref="K15:L15"/>
    <mergeCell ref="M15:N15"/>
    <mergeCell ref="D16:E16"/>
    <mergeCell ref="F16:G16"/>
    <mergeCell ref="H16:I16"/>
    <mergeCell ref="K16:L16"/>
    <mergeCell ref="M16:N16"/>
    <mergeCell ref="D30:E30"/>
    <mergeCell ref="F30:G30"/>
    <mergeCell ref="K39:L39"/>
    <mergeCell ref="Q178:R178"/>
    <mergeCell ref="S178:Z178"/>
    <mergeCell ref="X179:Z180"/>
    <mergeCell ref="D185:E185"/>
    <mergeCell ref="F185:G185"/>
    <mergeCell ref="K30:L30"/>
    <mergeCell ref="M30:N30"/>
    <mergeCell ref="K173:L173"/>
    <mergeCell ref="M173:N173"/>
    <mergeCell ref="O173:P173"/>
    <mergeCell ref="D187:E187"/>
    <mergeCell ref="F187:G187"/>
    <mergeCell ref="H187:I187"/>
    <mergeCell ref="K171:L171"/>
    <mergeCell ref="M171:N171"/>
    <mergeCell ref="O171:P171"/>
    <mergeCell ref="D172:E172"/>
    <mergeCell ref="F172:G172"/>
    <mergeCell ref="H172:I172"/>
    <mergeCell ref="K172:L172"/>
    <mergeCell ref="M172:N172"/>
    <mergeCell ref="O172:P172"/>
    <mergeCell ref="D173:E173"/>
    <mergeCell ref="F173:G173"/>
    <mergeCell ref="H173:I173"/>
    <mergeCell ref="D179:I180"/>
    <mergeCell ref="D176:E176"/>
    <mergeCell ref="F176:G176"/>
    <mergeCell ref="H176:I176"/>
    <mergeCell ref="K176:L176"/>
    <mergeCell ref="M176:N176"/>
    <mergeCell ref="O176:P176"/>
    <mergeCell ref="H205:I205"/>
    <mergeCell ref="K205:L205"/>
    <mergeCell ref="B193:V193"/>
    <mergeCell ref="D198:E198"/>
    <mergeCell ref="F198:G198"/>
    <mergeCell ref="H198:I198"/>
    <mergeCell ref="K198:L198"/>
    <mergeCell ref="M198:N198"/>
    <mergeCell ref="O198:P198"/>
    <mergeCell ref="K189:L189"/>
    <mergeCell ref="M189:N189"/>
    <mergeCell ref="O189:P189"/>
    <mergeCell ref="D191:E191"/>
    <mergeCell ref="F191:G191"/>
    <mergeCell ref="H191:I191"/>
    <mergeCell ref="K191:L191"/>
    <mergeCell ref="M191:N191"/>
    <mergeCell ref="O191:P191"/>
    <mergeCell ref="D192:E192"/>
    <mergeCell ref="F192:G192"/>
    <mergeCell ref="H192:I192"/>
    <mergeCell ref="K192:L192"/>
    <mergeCell ref="M192:N192"/>
    <mergeCell ref="O192:P192"/>
    <mergeCell ref="M203:N203"/>
    <mergeCell ref="O203:P203"/>
    <mergeCell ref="D202:E202"/>
    <mergeCell ref="F202:G202"/>
    <mergeCell ref="H202:I202"/>
    <mergeCell ref="K202:L202"/>
    <mergeCell ref="M202:N202"/>
    <mergeCell ref="O202:P202"/>
    <mergeCell ref="F150:G150"/>
    <mergeCell ref="H150:I150"/>
    <mergeCell ref="K150:L150"/>
    <mergeCell ref="M150:N150"/>
    <mergeCell ref="D126:E126"/>
    <mergeCell ref="F126:G126"/>
    <mergeCell ref="H126:I126"/>
    <mergeCell ref="K126:L126"/>
    <mergeCell ref="M126:N126"/>
    <mergeCell ref="O126:P126"/>
    <mergeCell ref="D155:E155"/>
    <mergeCell ref="F155:G155"/>
    <mergeCell ref="H155:I155"/>
    <mergeCell ref="D152:E152"/>
    <mergeCell ref="F152:G152"/>
    <mergeCell ref="H152:I152"/>
    <mergeCell ref="K152:L152"/>
    <mergeCell ref="M152:N152"/>
    <mergeCell ref="F149:G149"/>
    <mergeCell ref="H149:I149"/>
    <mergeCell ref="K149:L149"/>
    <mergeCell ref="M149:N149"/>
    <mergeCell ref="O149:P149"/>
    <mergeCell ref="D150:E150"/>
    <mergeCell ref="D124:E124"/>
    <mergeCell ref="F124:G124"/>
    <mergeCell ref="D170:E170"/>
    <mergeCell ref="F170:G170"/>
    <mergeCell ref="H170:I170"/>
    <mergeCell ref="K170:L170"/>
    <mergeCell ref="M170:N170"/>
    <mergeCell ref="O170:P170"/>
    <mergeCell ref="O150:P150"/>
    <mergeCell ref="D151:E151"/>
    <mergeCell ref="F151:G151"/>
    <mergeCell ref="H151:I151"/>
    <mergeCell ref="O169:P169"/>
    <mergeCell ref="H166:I166"/>
    <mergeCell ref="K166:L166"/>
    <mergeCell ref="M166:N166"/>
    <mergeCell ref="O166:P166"/>
    <mergeCell ref="D167:E167"/>
    <mergeCell ref="F167:G167"/>
    <mergeCell ref="O152:P152"/>
    <mergeCell ref="K151:L151"/>
    <mergeCell ref="M151:N151"/>
    <mergeCell ref="H124:I124"/>
    <mergeCell ref="K124:L124"/>
    <mergeCell ref="M124:N124"/>
    <mergeCell ref="O124:P124"/>
    <mergeCell ref="D125:E125"/>
    <mergeCell ref="D158:E158"/>
    <mergeCell ref="F158:G158"/>
    <mergeCell ref="H158:I158"/>
    <mergeCell ref="O151:P151"/>
    <mergeCell ref="D149:E149"/>
    <mergeCell ref="M39:N39"/>
    <mergeCell ref="O39:P39"/>
    <mergeCell ref="H109:I109"/>
    <mergeCell ref="K109:L109"/>
    <mergeCell ref="M109:N109"/>
    <mergeCell ref="O109:P109"/>
    <mergeCell ref="H167:I167"/>
    <mergeCell ref="K167:L167"/>
    <mergeCell ref="M167:N167"/>
    <mergeCell ref="B84:B85"/>
    <mergeCell ref="C84:C85"/>
    <mergeCell ref="V75:Z76"/>
    <mergeCell ref="H86:I86"/>
    <mergeCell ref="K86:L86"/>
    <mergeCell ref="M86:N86"/>
    <mergeCell ref="O86:P86"/>
    <mergeCell ref="B75:I76"/>
    <mergeCell ref="U79:V79"/>
    <mergeCell ref="W79:Z79"/>
    <mergeCell ref="C80:M80"/>
    <mergeCell ref="U80:V80"/>
    <mergeCell ref="W80:Z80"/>
    <mergeCell ref="X86:Z86"/>
    <mergeCell ref="D95:E95"/>
    <mergeCell ref="F95:G95"/>
    <mergeCell ref="H95:I95"/>
    <mergeCell ref="K95:L95"/>
    <mergeCell ref="K118:L118"/>
    <mergeCell ref="D107:E107"/>
    <mergeCell ref="F107:G107"/>
    <mergeCell ref="H107:I107"/>
    <mergeCell ref="D41:E41"/>
    <mergeCell ref="F41:G41"/>
    <mergeCell ref="H41:I41"/>
    <mergeCell ref="K41:L41"/>
    <mergeCell ref="M41:N41"/>
    <mergeCell ref="O41:P41"/>
    <mergeCell ref="H96:I96"/>
    <mergeCell ref="K96:L96"/>
    <mergeCell ref="M96:N96"/>
    <mergeCell ref="O96:P96"/>
    <mergeCell ref="D108:E108"/>
    <mergeCell ref="M95:N95"/>
    <mergeCell ref="O95:P95"/>
    <mergeCell ref="D96:E96"/>
    <mergeCell ref="F96:G96"/>
    <mergeCell ref="D84:I85"/>
    <mergeCell ref="J84:J85"/>
    <mergeCell ref="M108:N108"/>
    <mergeCell ref="H50:I50"/>
    <mergeCell ref="K50:L50"/>
    <mergeCell ref="M50:N50"/>
    <mergeCell ref="O50:P50"/>
    <mergeCell ref="B51:V51"/>
    <mergeCell ref="H91:I91"/>
    <mergeCell ref="K91:L91"/>
    <mergeCell ref="M91:N91"/>
    <mergeCell ref="D87:E87"/>
    <mergeCell ref="F87:G87"/>
    <mergeCell ref="H87:I87"/>
    <mergeCell ref="K87:L87"/>
    <mergeCell ref="M87:N87"/>
    <mergeCell ref="O87:P87"/>
    <mergeCell ref="Q83:R83"/>
    <mergeCell ref="X26:Z26"/>
    <mergeCell ref="C27:D27"/>
    <mergeCell ref="B28:B29"/>
    <mergeCell ref="C28:C29"/>
    <mergeCell ref="D28:I29"/>
    <mergeCell ref="O24:P24"/>
    <mergeCell ref="D40:E40"/>
    <mergeCell ref="F40:G40"/>
    <mergeCell ref="H40:I40"/>
    <mergeCell ref="K40:L40"/>
    <mergeCell ref="M40:N40"/>
    <mergeCell ref="D23:E23"/>
    <mergeCell ref="F23:G23"/>
    <mergeCell ref="Q27:R27"/>
    <mergeCell ref="S27:Z27"/>
    <mergeCell ref="B26:V26"/>
    <mergeCell ref="D36:E36"/>
    <mergeCell ref="F36:G36"/>
    <mergeCell ref="H36:I36"/>
    <mergeCell ref="K36:L36"/>
    <mergeCell ref="M36:N36"/>
    <mergeCell ref="D25:E25"/>
    <mergeCell ref="F25:G25"/>
    <mergeCell ref="O36:P36"/>
    <mergeCell ref="D37:E37"/>
    <mergeCell ref="O40:P40"/>
    <mergeCell ref="H25:I25"/>
    <mergeCell ref="K25:L25"/>
    <mergeCell ref="M25:N25"/>
    <mergeCell ref="F24:G24"/>
    <mergeCell ref="H24:I24"/>
    <mergeCell ref="K24:L24"/>
    <mergeCell ref="B1:I3"/>
    <mergeCell ref="B4:B5"/>
    <mergeCell ref="J1:U1"/>
    <mergeCell ref="C9:D9"/>
    <mergeCell ref="H18:I18"/>
    <mergeCell ref="K18:L18"/>
    <mergeCell ref="M18:N18"/>
    <mergeCell ref="O18:P18"/>
    <mergeCell ref="S11:Z11"/>
    <mergeCell ref="B12:B13"/>
    <mergeCell ref="C12:C13"/>
    <mergeCell ref="D12:I13"/>
    <mergeCell ref="J12:J13"/>
    <mergeCell ref="K12:P13"/>
    <mergeCell ref="X12:Z13"/>
    <mergeCell ref="C11:M11"/>
    <mergeCell ref="N11:P11"/>
    <mergeCell ref="Q11:R11"/>
    <mergeCell ref="D14:E14"/>
    <mergeCell ref="F14:G14"/>
    <mergeCell ref="H14:I14"/>
    <mergeCell ref="K14:L14"/>
    <mergeCell ref="M14:N14"/>
    <mergeCell ref="O14:P14"/>
    <mergeCell ref="D38:E38"/>
    <mergeCell ref="F38:G38"/>
    <mergeCell ref="H38:I38"/>
    <mergeCell ref="K38:L38"/>
    <mergeCell ref="M38:N38"/>
    <mergeCell ref="O38:P38"/>
    <mergeCell ref="J28:J29"/>
    <mergeCell ref="K28:P29"/>
    <mergeCell ref="C10:D10"/>
    <mergeCell ref="V1:Z3"/>
    <mergeCell ref="D17:E17"/>
    <mergeCell ref="F17:G17"/>
    <mergeCell ref="H17:I17"/>
    <mergeCell ref="K17:L17"/>
    <mergeCell ref="M17:N17"/>
    <mergeCell ref="O17:P17"/>
    <mergeCell ref="D18:E18"/>
    <mergeCell ref="F18:G18"/>
    <mergeCell ref="W4:Z4"/>
    <mergeCell ref="U5:V5"/>
    <mergeCell ref="W5:Z5"/>
    <mergeCell ref="C6:M6"/>
    <mergeCell ref="U6:V6"/>
    <mergeCell ref="W6:Z6"/>
    <mergeCell ref="C7:M7"/>
    <mergeCell ref="U7:V7"/>
    <mergeCell ref="C8:M8"/>
    <mergeCell ref="J2:U2"/>
    <mergeCell ref="J3:U3"/>
    <mergeCell ref="C4:M5"/>
    <mergeCell ref="N4:T8"/>
    <mergeCell ref="U4:V4"/>
    <mergeCell ref="X46:Z46"/>
    <mergeCell ref="H49:L49"/>
    <mergeCell ref="C44:C45"/>
    <mergeCell ref="D44:I45"/>
    <mergeCell ref="J44:J45"/>
    <mergeCell ref="K44:P45"/>
    <mergeCell ref="X44:Z45"/>
    <mergeCell ref="D46:P46"/>
    <mergeCell ref="H47:L47"/>
    <mergeCell ref="H48:L48"/>
    <mergeCell ref="X42:Z42"/>
    <mergeCell ref="C43:M43"/>
    <mergeCell ref="N43:P43"/>
    <mergeCell ref="Q43:R43"/>
    <mergeCell ref="S43:Z43"/>
    <mergeCell ref="X28:Z29"/>
    <mergeCell ref="X33:Z33"/>
    <mergeCell ref="B42:V42"/>
    <mergeCell ref="D33:E33"/>
    <mergeCell ref="F33:G33"/>
    <mergeCell ref="K33:L33"/>
    <mergeCell ref="M33:N33"/>
    <mergeCell ref="O33:P33"/>
    <mergeCell ref="D39:E39"/>
    <mergeCell ref="F39:G39"/>
    <mergeCell ref="D35:E35"/>
    <mergeCell ref="F35:G35"/>
    <mergeCell ref="K35:L35"/>
    <mergeCell ref="M35:N35"/>
    <mergeCell ref="O35:P35"/>
    <mergeCell ref="H39:I39"/>
    <mergeCell ref="D34:E34"/>
    <mergeCell ref="X63:Z63"/>
    <mergeCell ref="H64:L64"/>
    <mergeCell ref="X53:Z54"/>
    <mergeCell ref="X55:Z55"/>
    <mergeCell ref="B53:B54"/>
    <mergeCell ref="C53:C54"/>
    <mergeCell ref="D53:I54"/>
    <mergeCell ref="J53:J54"/>
    <mergeCell ref="K53:P54"/>
    <mergeCell ref="C60:M60"/>
    <mergeCell ref="X61:Z62"/>
    <mergeCell ref="H56:L56"/>
    <mergeCell ref="D63:P63"/>
    <mergeCell ref="D55:P55"/>
    <mergeCell ref="C61:C62"/>
    <mergeCell ref="D61:I62"/>
    <mergeCell ref="J61:J62"/>
    <mergeCell ref="K61:P62"/>
    <mergeCell ref="S83:Z83"/>
    <mergeCell ref="X84:Z85"/>
    <mergeCell ref="D88:E88"/>
    <mergeCell ref="F88:G88"/>
    <mergeCell ref="H88:I88"/>
    <mergeCell ref="K88:L88"/>
    <mergeCell ref="M88:N88"/>
    <mergeCell ref="K84:P85"/>
    <mergeCell ref="B77:B78"/>
    <mergeCell ref="C77:M78"/>
    <mergeCell ref="N77:T81"/>
    <mergeCell ref="C81:M81"/>
    <mergeCell ref="C79:M79"/>
    <mergeCell ref="O88:P88"/>
    <mergeCell ref="D86:E86"/>
    <mergeCell ref="F86:G86"/>
    <mergeCell ref="U78:V78"/>
    <mergeCell ref="C83:M83"/>
    <mergeCell ref="C82:M82"/>
    <mergeCell ref="W78:Z78"/>
    <mergeCell ref="B100:B101"/>
    <mergeCell ref="C100:C101"/>
    <mergeCell ref="D100:I101"/>
    <mergeCell ref="J100:J101"/>
    <mergeCell ref="K100:P101"/>
    <mergeCell ref="O97:P97"/>
    <mergeCell ref="B98:V98"/>
    <mergeCell ref="D89:E89"/>
    <mergeCell ref="F89:G89"/>
    <mergeCell ref="H89:I89"/>
    <mergeCell ref="K89:L89"/>
    <mergeCell ref="M89:N89"/>
    <mergeCell ref="O89:P89"/>
    <mergeCell ref="O91:P91"/>
    <mergeCell ref="O90:P90"/>
    <mergeCell ref="D91:E91"/>
    <mergeCell ref="F91:G91"/>
    <mergeCell ref="D97:E97"/>
    <mergeCell ref="F97:G97"/>
    <mergeCell ref="H97:I97"/>
    <mergeCell ref="K97:L97"/>
    <mergeCell ref="M97:N97"/>
    <mergeCell ref="D93:E93"/>
    <mergeCell ref="F93:G93"/>
    <mergeCell ref="H93:I93"/>
    <mergeCell ref="K93:L93"/>
    <mergeCell ref="M93:N93"/>
    <mergeCell ref="O93:P93"/>
    <mergeCell ref="D94:E94"/>
    <mergeCell ref="F94:G94"/>
    <mergeCell ref="H94:I94"/>
    <mergeCell ref="K94:L94"/>
    <mergeCell ref="X114:Z114"/>
    <mergeCell ref="C115:M115"/>
    <mergeCell ref="Q115:R115"/>
    <mergeCell ref="S115:Z115"/>
    <mergeCell ref="D113:E113"/>
    <mergeCell ref="F113:G113"/>
    <mergeCell ref="H113:I113"/>
    <mergeCell ref="K113:L113"/>
    <mergeCell ref="M113:N113"/>
    <mergeCell ref="O113:P113"/>
    <mergeCell ref="O104:P104"/>
    <mergeCell ref="D104:E104"/>
    <mergeCell ref="F104:G104"/>
    <mergeCell ref="H104:I104"/>
    <mergeCell ref="K104:L104"/>
    <mergeCell ref="M104:N104"/>
    <mergeCell ref="D90:E90"/>
    <mergeCell ref="F90:G90"/>
    <mergeCell ref="H90:I90"/>
    <mergeCell ref="K90:L90"/>
    <mergeCell ref="M90:N90"/>
    <mergeCell ref="M94:N94"/>
    <mergeCell ref="O94:P94"/>
    <mergeCell ref="D111:E111"/>
    <mergeCell ref="F111:G111"/>
    <mergeCell ref="H111:I111"/>
    <mergeCell ref="K111:L111"/>
    <mergeCell ref="M111:N111"/>
    <mergeCell ref="O111:P111"/>
    <mergeCell ref="D112:E112"/>
    <mergeCell ref="F112:G112"/>
    <mergeCell ref="H112:I112"/>
    <mergeCell ref="O105:P105"/>
    <mergeCell ref="D106:E106"/>
    <mergeCell ref="F106:G106"/>
    <mergeCell ref="H106:I106"/>
    <mergeCell ref="K106:L106"/>
    <mergeCell ref="M106:N106"/>
    <mergeCell ref="O106:P106"/>
    <mergeCell ref="H110:I110"/>
    <mergeCell ref="K110:L110"/>
    <mergeCell ref="M110:N110"/>
    <mergeCell ref="O110:P110"/>
    <mergeCell ref="K108:L108"/>
    <mergeCell ref="M107:N107"/>
    <mergeCell ref="O107:P107"/>
    <mergeCell ref="X100:Z101"/>
    <mergeCell ref="X102:Z102"/>
    <mergeCell ref="D102:E102"/>
    <mergeCell ref="F102:G102"/>
    <mergeCell ref="H102:I102"/>
    <mergeCell ref="K102:L102"/>
    <mergeCell ref="M102:N102"/>
    <mergeCell ref="O102:P102"/>
    <mergeCell ref="D103:E103"/>
    <mergeCell ref="F103:G103"/>
    <mergeCell ref="H103:I103"/>
    <mergeCell ref="K103:L103"/>
    <mergeCell ref="M103:N103"/>
    <mergeCell ref="O103:P103"/>
    <mergeCell ref="B147:B148"/>
    <mergeCell ref="C147:C148"/>
    <mergeCell ref="D147:I148"/>
    <mergeCell ref="J147:J148"/>
    <mergeCell ref="K147:P148"/>
    <mergeCell ref="B130:V130"/>
    <mergeCell ref="X130:Z130"/>
    <mergeCell ref="C146:M146"/>
    <mergeCell ref="Q146:R146"/>
    <mergeCell ref="S146:Z146"/>
    <mergeCell ref="X147:Z148"/>
    <mergeCell ref="K122:L122"/>
    <mergeCell ref="M122:N122"/>
    <mergeCell ref="O122:P122"/>
    <mergeCell ref="M118:N118"/>
    <mergeCell ref="O118:P118"/>
    <mergeCell ref="D119:E119"/>
    <mergeCell ref="F119:G119"/>
    <mergeCell ref="H119:I119"/>
    <mergeCell ref="K119:L119"/>
    <mergeCell ref="M119:N119"/>
    <mergeCell ref="O119:P119"/>
    <mergeCell ref="D120:E120"/>
    <mergeCell ref="F120:G120"/>
    <mergeCell ref="M121:N121"/>
    <mergeCell ref="O121:P121"/>
    <mergeCell ref="H120:I120"/>
    <mergeCell ref="K120:L120"/>
    <mergeCell ref="D123:E123"/>
    <mergeCell ref="F123:G123"/>
    <mergeCell ref="H123:I123"/>
    <mergeCell ref="K123:L123"/>
    <mergeCell ref="B163:B164"/>
    <mergeCell ref="C163:C164"/>
    <mergeCell ref="D163:I164"/>
    <mergeCell ref="J163:J164"/>
    <mergeCell ref="K163:P164"/>
    <mergeCell ref="M159:N159"/>
    <mergeCell ref="O159:P159"/>
    <mergeCell ref="B161:V161"/>
    <mergeCell ref="D159:E159"/>
    <mergeCell ref="F159:G159"/>
    <mergeCell ref="H159:I159"/>
    <mergeCell ref="K159:L159"/>
    <mergeCell ref="D153:E153"/>
    <mergeCell ref="F153:G153"/>
    <mergeCell ref="H153:I153"/>
    <mergeCell ref="K153:L153"/>
    <mergeCell ref="M153:N153"/>
    <mergeCell ref="O153:P153"/>
    <mergeCell ref="D154:E154"/>
    <mergeCell ref="F154:G154"/>
    <mergeCell ref="H154:I154"/>
    <mergeCell ref="K154:L154"/>
    <mergeCell ref="M154:N154"/>
    <mergeCell ref="O154:P154"/>
    <mergeCell ref="K155:L155"/>
    <mergeCell ref="M155:N155"/>
    <mergeCell ref="O155:P155"/>
    <mergeCell ref="D156:E156"/>
    <mergeCell ref="D157:E157"/>
    <mergeCell ref="F157:G157"/>
    <mergeCell ref="H157:I157"/>
    <mergeCell ref="K157:L157"/>
    <mergeCell ref="X177:Z177"/>
    <mergeCell ref="D174:E174"/>
    <mergeCell ref="F174:G174"/>
    <mergeCell ref="H174:I174"/>
    <mergeCell ref="K174:L174"/>
    <mergeCell ref="O186:P186"/>
    <mergeCell ref="X161:Z161"/>
    <mergeCell ref="C162:M162"/>
    <mergeCell ref="Q162:R162"/>
    <mergeCell ref="S162:Z162"/>
    <mergeCell ref="X163:Z164"/>
    <mergeCell ref="D168:E168"/>
    <mergeCell ref="F168:G168"/>
    <mergeCell ref="H168:I168"/>
    <mergeCell ref="K168:L168"/>
    <mergeCell ref="M168:N168"/>
    <mergeCell ref="D165:E165"/>
    <mergeCell ref="F165:G165"/>
    <mergeCell ref="H165:I165"/>
    <mergeCell ref="K165:L165"/>
    <mergeCell ref="M165:N165"/>
    <mergeCell ref="O165:P165"/>
    <mergeCell ref="D166:E166"/>
    <mergeCell ref="F166:G166"/>
    <mergeCell ref="B177:V177"/>
    <mergeCell ref="B179:B180"/>
    <mergeCell ref="C179:C180"/>
    <mergeCell ref="J179:J180"/>
    <mergeCell ref="C178:M178"/>
    <mergeCell ref="H185:I185"/>
    <mergeCell ref="K185:L185"/>
    <mergeCell ref="M185:N185"/>
    <mergeCell ref="X181:Z181"/>
    <mergeCell ref="D183:E183"/>
    <mergeCell ref="F183:G183"/>
    <mergeCell ref="D188:E188"/>
    <mergeCell ref="F188:G188"/>
    <mergeCell ref="H188:I188"/>
    <mergeCell ref="K188:L188"/>
    <mergeCell ref="M188:N188"/>
    <mergeCell ref="O188:P188"/>
    <mergeCell ref="D181:E181"/>
    <mergeCell ref="F181:G181"/>
    <mergeCell ref="H181:I181"/>
    <mergeCell ref="K181:L181"/>
    <mergeCell ref="M181:N181"/>
    <mergeCell ref="O181:P181"/>
    <mergeCell ref="D182:E182"/>
    <mergeCell ref="F182:G182"/>
    <mergeCell ref="H182:I182"/>
    <mergeCell ref="D184:E184"/>
    <mergeCell ref="F184:G184"/>
    <mergeCell ref="H184:I184"/>
    <mergeCell ref="K184:L184"/>
    <mergeCell ref="M184:N184"/>
    <mergeCell ref="O184:P184"/>
    <mergeCell ref="K182:L182"/>
    <mergeCell ref="M182:N182"/>
    <mergeCell ref="O182:P182"/>
    <mergeCell ref="H183:I183"/>
    <mergeCell ref="K183:L183"/>
    <mergeCell ref="M183:N183"/>
    <mergeCell ref="O183:P183"/>
    <mergeCell ref="X193:Z193"/>
    <mergeCell ref="C194:M194"/>
    <mergeCell ref="Q194:R194"/>
    <mergeCell ref="S194:Z194"/>
    <mergeCell ref="B195:B196"/>
    <mergeCell ref="C195:C196"/>
    <mergeCell ref="D195:I196"/>
    <mergeCell ref="J195:J196"/>
    <mergeCell ref="K195:P196"/>
    <mergeCell ref="D197:E197"/>
    <mergeCell ref="F197:G197"/>
    <mergeCell ref="H197:I197"/>
    <mergeCell ref="K197:L197"/>
    <mergeCell ref="M197:N197"/>
    <mergeCell ref="O197:P197"/>
    <mergeCell ref="X195:Z196"/>
    <mergeCell ref="X197:Z197"/>
    <mergeCell ref="X209:Z209"/>
    <mergeCell ref="C218:M218"/>
    <mergeCell ref="Q218:R218"/>
    <mergeCell ref="S218:Z218"/>
    <mergeCell ref="X219:Z220"/>
    <mergeCell ref="X221:Z221"/>
    <mergeCell ref="B219:B220"/>
    <mergeCell ref="C219:C220"/>
    <mergeCell ref="D219:I220"/>
    <mergeCell ref="J219:J220"/>
    <mergeCell ref="K219:P220"/>
    <mergeCell ref="D221:E221"/>
    <mergeCell ref="F221:G221"/>
    <mergeCell ref="H221:I221"/>
    <mergeCell ref="K221:L221"/>
    <mergeCell ref="M221:N221"/>
    <mergeCell ref="O221:P221"/>
    <mergeCell ref="B209:V209"/>
    <mergeCell ref="X270:Z271"/>
    <mergeCell ref="X272:Z272"/>
    <mergeCell ref="B270:B271"/>
    <mergeCell ref="C270:C271"/>
    <mergeCell ref="D270:I271"/>
    <mergeCell ref="J270:J271"/>
    <mergeCell ref="M273:N273"/>
    <mergeCell ref="O273:P273"/>
    <mergeCell ref="D262:E262"/>
    <mergeCell ref="X234:Z234"/>
    <mergeCell ref="C235:M235"/>
    <mergeCell ref="Q235:R235"/>
    <mergeCell ref="S235:Z235"/>
    <mergeCell ref="B234:V234"/>
    <mergeCell ref="X236:Z237"/>
    <mergeCell ref="X238:Z238"/>
    <mergeCell ref="B236:B237"/>
    <mergeCell ref="C236:C237"/>
    <mergeCell ref="D236:I237"/>
    <mergeCell ref="J236:J237"/>
    <mergeCell ref="K236:P237"/>
    <mergeCell ref="D238:E238"/>
    <mergeCell ref="F238:G238"/>
    <mergeCell ref="H238:I238"/>
    <mergeCell ref="K238:L238"/>
    <mergeCell ref="M238:N238"/>
    <mergeCell ref="O238:P238"/>
    <mergeCell ref="X239:Z239"/>
    <mergeCell ref="X240:Z240"/>
    <mergeCell ref="D265:E265"/>
    <mergeCell ref="F265:G265"/>
    <mergeCell ref="H265:I265"/>
    <mergeCell ref="X268:Z268"/>
    <mergeCell ref="C269:M269"/>
    <mergeCell ref="Q269:R269"/>
    <mergeCell ref="S269:Z269"/>
    <mergeCell ref="X251:Z251"/>
    <mergeCell ref="C252:M252"/>
    <mergeCell ref="Q252:R252"/>
    <mergeCell ref="S252:Z252"/>
    <mergeCell ref="B251:V251"/>
    <mergeCell ref="X253:Z254"/>
    <mergeCell ref="X255:Z255"/>
    <mergeCell ref="B253:B254"/>
    <mergeCell ref="C253:C254"/>
    <mergeCell ref="D253:I254"/>
    <mergeCell ref="J253:J254"/>
    <mergeCell ref="K253:P254"/>
    <mergeCell ref="D255:E255"/>
    <mergeCell ref="F255:G255"/>
    <mergeCell ref="H255:I255"/>
    <mergeCell ref="K255:L255"/>
    <mergeCell ref="M255:N255"/>
    <mergeCell ref="K265:L265"/>
    <mergeCell ref="M265:N265"/>
    <mergeCell ref="O265:P265"/>
    <mergeCell ref="D266:E266"/>
    <mergeCell ref="F266:G266"/>
    <mergeCell ref="H266:I266"/>
    <mergeCell ref="K266:L266"/>
    <mergeCell ref="M266:N266"/>
    <mergeCell ref="O266:P266"/>
    <mergeCell ref="D267:E267"/>
    <mergeCell ref="F267:G267"/>
    <mergeCell ref="B301:B302"/>
    <mergeCell ref="C301:C302"/>
    <mergeCell ref="D301:I302"/>
    <mergeCell ref="K272:L272"/>
    <mergeCell ref="M272:N272"/>
    <mergeCell ref="O272:P272"/>
    <mergeCell ref="D275:E275"/>
    <mergeCell ref="F275:G275"/>
    <mergeCell ref="H275:I275"/>
    <mergeCell ref="K275:L275"/>
    <mergeCell ref="M275:N275"/>
    <mergeCell ref="O275:P275"/>
    <mergeCell ref="D278:E278"/>
    <mergeCell ref="F278:G278"/>
    <mergeCell ref="H278:I278"/>
    <mergeCell ref="K278:L278"/>
    <mergeCell ref="M278:N278"/>
    <mergeCell ref="O278:P278"/>
    <mergeCell ref="D276:E276"/>
    <mergeCell ref="F276:G276"/>
    <mergeCell ref="J301:J302"/>
    <mergeCell ref="K301:P302"/>
    <mergeCell ref="H274:I274"/>
    <mergeCell ref="K274:L274"/>
    <mergeCell ref="M274:N274"/>
    <mergeCell ref="D282:E282"/>
    <mergeCell ref="F282:G282"/>
    <mergeCell ref="H282:I282"/>
    <mergeCell ref="D273:E273"/>
    <mergeCell ref="F273:G273"/>
    <mergeCell ref="H273:I273"/>
    <mergeCell ref="K273:L273"/>
    <mergeCell ref="X285:Z285"/>
    <mergeCell ref="D279:E279"/>
    <mergeCell ref="F279:G279"/>
    <mergeCell ref="H279:I279"/>
    <mergeCell ref="K279:L279"/>
    <mergeCell ref="M279:N279"/>
    <mergeCell ref="O279:P279"/>
    <mergeCell ref="B285:V285"/>
    <mergeCell ref="D280:E280"/>
    <mergeCell ref="F280:G280"/>
    <mergeCell ref="H280:I280"/>
    <mergeCell ref="K280:L280"/>
    <mergeCell ref="M280:N280"/>
    <mergeCell ref="O280:P280"/>
    <mergeCell ref="C300:M300"/>
    <mergeCell ref="Q300:R300"/>
    <mergeCell ref="S300:Z300"/>
    <mergeCell ref="K282:L282"/>
    <mergeCell ref="M282:N282"/>
    <mergeCell ref="O282:P282"/>
    <mergeCell ref="D283:E283"/>
    <mergeCell ref="F283:G283"/>
    <mergeCell ref="H283:I283"/>
    <mergeCell ref="K283:L283"/>
    <mergeCell ref="M283:N283"/>
    <mergeCell ref="O283:P283"/>
    <mergeCell ref="D284:E284"/>
    <mergeCell ref="F284:G284"/>
    <mergeCell ref="H284:I284"/>
    <mergeCell ref="D290:H290"/>
    <mergeCell ref="D288:H288"/>
    <mergeCell ref="D289:H289"/>
    <mergeCell ref="D19:E19"/>
    <mergeCell ref="F19:G19"/>
    <mergeCell ref="H19:I19"/>
    <mergeCell ref="K19:L19"/>
    <mergeCell ref="M19:N19"/>
    <mergeCell ref="O19:P19"/>
    <mergeCell ref="D20:E20"/>
    <mergeCell ref="F20:G20"/>
    <mergeCell ref="H20:I20"/>
    <mergeCell ref="K20:L20"/>
    <mergeCell ref="M20:N20"/>
    <mergeCell ref="O20:P20"/>
    <mergeCell ref="D21:E21"/>
    <mergeCell ref="F21:G21"/>
    <mergeCell ref="H21:I21"/>
    <mergeCell ref="K21:L21"/>
    <mergeCell ref="M21:N21"/>
    <mergeCell ref="O21:P21"/>
    <mergeCell ref="O25:P25"/>
    <mergeCell ref="D22:E22"/>
    <mergeCell ref="F22:G22"/>
    <mergeCell ref="H22:I22"/>
    <mergeCell ref="K22:L22"/>
    <mergeCell ref="M22:N22"/>
    <mergeCell ref="O22:P22"/>
    <mergeCell ref="F34:G34"/>
    <mergeCell ref="K34:L34"/>
    <mergeCell ref="M34:N34"/>
    <mergeCell ref="O34:P34"/>
    <mergeCell ref="H23:I23"/>
    <mergeCell ref="K23:L23"/>
    <mergeCell ref="M23:N23"/>
    <mergeCell ref="O23:P23"/>
    <mergeCell ref="M24:N24"/>
    <mergeCell ref="F37:G37"/>
    <mergeCell ref="H37:I37"/>
    <mergeCell ref="K37:L37"/>
    <mergeCell ref="M37:N37"/>
    <mergeCell ref="O37:P37"/>
    <mergeCell ref="N27:P27"/>
    <mergeCell ref="D24:E24"/>
    <mergeCell ref="O30:P30"/>
    <mergeCell ref="J75:U76"/>
    <mergeCell ref="B59:V59"/>
    <mergeCell ref="B44:B45"/>
    <mergeCell ref="M58:N58"/>
    <mergeCell ref="O58:P58"/>
    <mergeCell ref="H57:L57"/>
    <mergeCell ref="D58:E58"/>
    <mergeCell ref="F58:G58"/>
    <mergeCell ref="H58:I58"/>
    <mergeCell ref="K58:L58"/>
    <mergeCell ref="B66:V66"/>
    <mergeCell ref="N60:P60"/>
    <mergeCell ref="Q60:R60"/>
    <mergeCell ref="S60:Z60"/>
    <mergeCell ref="B61:B62"/>
    <mergeCell ref="B67:V67"/>
    <mergeCell ref="U77:V77"/>
    <mergeCell ref="W77:Z77"/>
    <mergeCell ref="X51:Z51"/>
    <mergeCell ref="C52:M52"/>
    <mergeCell ref="N52:P52"/>
    <mergeCell ref="Q52:R52"/>
    <mergeCell ref="S52:Z52"/>
    <mergeCell ref="D50:E50"/>
    <mergeCell ref="F50:G50"/>
    <mergeCell ref="H65:L65"/>
    <mergeCell ref="D71:H71"/>
    <mergeCell ref="D72:H72"/>
    <mergeCell ref="K72:L72"/>
    <mergeCell ref="T72:U72"/>
    <mergeCell ref="D73:H73"/>
    <mergeCell ref="T73:U73"/>
    <mergeCell ref="X98:Z98"/>
    <mergeCell ref="C99:M99"/>
    <mergeCell ref="Q99:R99"/>
    <mergeCell ref="S99:Z99"/>
    <mergeCell ref="M120:N120"/>
    <mergeCell ref="O120:P120"/>
    <mergeCell ref="D121:E121"/>
    <mergeCell ref="F121:G121"/>
    <mergeCell ref="H121:I121"/>
    <mergeCell ref="K121:L121"/>
    <mergeCell ref="D116:I117"/>
    <mergeCell ref="J116:J117"/>
    <mergeCell ref="K116:P117"/>
    <mergeCell ref="B114:V114"/>
    <mergeCell ref="B116:B117"/>
    <mergeCell ref="D118:E118"/>
    <mergeCell ref="F118:G118"/>
    <mergeCell ref="H118:I118"/>
    <mergeCell ref="C116:C117"/>
    <mergeCell ref="D110:E110"/>
    <mergeCell ref="F110:G110"/>
    <mergeCell ref="O108:P108"/>
    <mergeCell ref="D109:E109"/>
    <mergeCell ref="F109:G109"/>
    <mergeCell ref="F108:G108"/>
    <mergeCell ref="H108:I108"/>
    <mergeCell ref="X116:Z117"/>
    <mergeCell ref="D105:E105"/>
    <mergeCell ref="F105:G105"/>
    <mergeCell ref="H105:I105"/>
    <mergeCell ref="K105:L105"/>
    <mergeCell ref="M105:N105"/>
    <mergeCell ref="M205:N205"/>
    <mergeCell ref="D199:E199"/>
    <mergeCell ref="F199:G199"/>
    <mergeCell ref="H199:I199"/>
    <mergeCell ref="K199:L199"/>
    <mergeCell ref="D203:E203"/>
    <mergeCell ref="F203:G203"/>
    <mergeCell ref="H203:I203"/>
    <mergeCell ref="K203:L203"/>
    <mergeCell ref="M199:N199"/>
    <mergeCell ref="O199:P199"/>
    <mergeCell ref="D200:E200"/>
    <mergeCell ref="F200:G200"/>
    <mergeCell ref="H200:I200"/>
    <mergeCell ref="K200:L200"/>
    <mergeCell ref="M200:N200"/>
    <mergeCell ref="D207:E207"/>
    <mergeCell ref="F207:G207"/>
    <mergeCell ref="H207:I207"/>
    <mergeCell ref="K207:L207"/>
    <mergeCell ref="M207:N207"/>
    <mergeCell ref="O207:P207"/>
    <mergeCell ref="O205:P205"/>
    <mergeCell ref="D205:E205"/>
    <mergeCell ref="F205:G205"/>
    <mergeCell ref="O200:P200"/>
    <mergeCell ref="D201:E201"/>
    <mergeCell ref="F201:G201"/>
    <mergeCell ref="H201:I201"/>
    <mergeCell ref="K201:L201"/>
    <mergeCell ref="M201:N201"/>
    <mergeCell ref="O201:P201"/>
    <mergeCell ref="M174:N174"/>
    <mergeCell ref="O174:P174"/>
    <mergeCell ref="D171:E171"/>
    <mergeCell ref="F171:G171"/>
    <mergeCell ref="H171:I171"/>
    <mergeCell ref="F156:G156"/>
    <mergeCell ref="H156:I156"/>
    <mergeCell ref="K156:L156"/>
    <mergeCell ref="M156:N156"/>
    <mergeCell ref="O156:P156"/>
    <mergeCell ref="K158:L158"/>
    <mergeCell ref="M158:N158"/>
    <mergeCell ref="O158:P158"/>
    <mergeCell ref="D160:E160"/>
    <mergeCell ref="F160:G160"/>
    <mergeCell ref="H160:I160"/>
    <mergeCell ref="K160:L160"/>
    <mergeCell ref="M160:N160"/>
    <mergeCell ref="M157:N157"/>
    <mergeCell ref="O157:P157"/>
    <mergeCell ref="O160:P160"/>
    <mergeCell ref="D222:E222"/>
    <mergeCell ref="F222:G222"/>
    <mergeCell ref="H222:I222"/>
    <mergeCell ref="K222:L222"/>
    <mergeCell ref="M222:N222"/>
    <mergeCell ref="O222:P222"/>
    <mergeCell ref="D204:E204"/>
    <mergeCell ref="F204:G204"/>
    <mergeCell ref="H204:I204"/>
    <mergeCell ref="K204:L204"/>
    <mergeCell ref="M204:N204"/>
    <mergeCell ref="O204:P204"/>
    <mergeCell ref="M243:N243"/>
    <mergeCell ref="O243:P243"/>
    <mergeCell ref="D225:E225"/>
    <mergeCell ref="F225:G225"/>
    <mergeCell ref="H225:I225"/>
    <mergeCell ref="K225:L225"/>
    <mergeCell ref="M225:N225"/>
    <mergeCell ref="O225:P225"/>
    <mergeCell ref="D241:E241"/>
    <mergeCell ref="F241:G241"/>
    <mergeCell ref="H241:I241"/>
    <mergeCell ref="K241:L241"/>
    <mergeCell ref="M241:N241"/>
    <mergeCell ref="O241:P241"/>
    <mergeCell ref="D226:E226"/>
    <mergeCell ref="F226:G226"/>
    <mergeCell ref="H226:I226"/>
    <mergeCell ref="K226:L226"/>
    <mergeCell ref="M226:N226"/>
    <mergeCell ref="O226:P226"/>
    <mergeCell ref="H228:I228"/>
    <mergeCell ref="K228:L228"/>
    <mergeCell ref="M228:N228"/>
    <mergeCell ref="O228:P228"/>
    <mergeCell ref="D229:E229"/>
    <mergeCell ref="F229:G229"/>
    <mergeCell ref="D239:E239"/>
    <mergeCell ref="F239:G239"/>
    <mergeCell ref="H239:I239"/>
    <mergeCell ref="K239:L239"/>
    <mergeCell ref="M239:N239"/>
    <mergeCell ref="O239:P239"/>
    <mergeCell ref="D256:E256"/>
    <mergeCell ref="F256:G256"/>
    <mergeCell ref="H256:I256"/>
    <mergeCell ref="K256:L256"/>
    <mergeCell ref="M256:N256"/>
    <mergeCell ref="O256:P256"/>
    <mergeCell ref="O255:P255"/>
    <mergeCell ref="D246:E246"/>
    <mergeCell ref="F246:G246"/>
    <mergeCell ref="H246:I246"/>
    <mergeCell ref="K246:L246"/>
    <mergeCell ref="M246:N246"/>
    <mergeCell ref="O246:P246"/>
    <mergeCell ref="D247:E247"/>
    <mergeCell ref="F247:G247"/>
    <mergeCell ref="H247:I247"/>
    <mergeCell ref="K247:L247"/>
    <mergeCell ref="M247:N247"/>
    <mergeCell ref="O247:P247"/>
    <mergeCell ref="D249:E249"/>
    <mergeCell ref="K258:L258"/>
    <mergeCell ref="M258:N258"/>
    <mergeCell ref="O258:P258"/>
    <mergeCell ref="D259:E259"/>
    <mergeCell ref="F259:G259"/>
    <mergeCell ref="H259:I259"/>
    <mergeCell ref="K259:L259"/>
    <mergeCell ref="M259:N259"/>
    <mergeCell ref="O259:P259"/>
    <mergeCell ref="F262:G262"/>
    <mergeCell ref="H262:I262"/>
    <mergeCell ref="K262:L262"/>
    <mergeCell ref="M262:N262"/>
    <mergeCell ref="D260:E260"/>
    <mergeCell ref="F260:G260"/>
    <mergeCell ref="H260:I260"/>
    <mergeCell ref="K260:L260"/>
    <mergeCell ref="M260:N260"/>
    <mergeCell ref="O260:P260"/>
    <mergeCell ref="D261:E261"/>
    <mergeCell ref="F261:G261"/>
    <mergeCell ref="H261:I261"/>
    <mergeCell ref="H229:I229"/>
    <mergeCell ref="K229:L229"/>
    <mergeCell ref="M229:N229"/>
    <mergeCell ref="O229:P229"/>
    <mergeCell ref="D230:E230"/>
    <mergeCell ref="F230:G230"/>
    <mergeCell ref="H230:I230"/>
    <mergeCell ref="K230:L230"/>
    <mergeCell ref="M230:N230"/>
    <mergeCell ref="O230:P230"/>
    <mergeCell ref="D245:E245"/>
    <mergeCell ref="F245:G245"/>
    <mergeCell ref="H245:I245"/>
    <mergeCell ref="K245:L245"/>
    <mergeCell ref="M245:N245"/>
    <mergeCell ref="O245:P245"/>
    <mergeCell ref="D244:E244"/>
    <mergeCell ref="F244:G244"/>
    <mergeCell ref="H244:I244"/>
    <mergeCell ref="D232:E232"/>
    <mergeCell ref="F232:G232"/>
    <mergeCell ref="H232:I232"/>
    <mergeCell ref="K232:L232"/>
    <mergeCell ref="M232:N232"/>
    <mergeCell ref="O232:P232"/>
    <mergeCell ref="D233:E233"/>
    <mergeCell ref="F233:G233"/>
    <mergeCell ref="H233:I233"/>
    <mergeCell ref="K233:L233"/>
    <mergeCell ref="M233:N233"/>
    <mergeCell ref="O233:P233"/>
    <mergeCell ref="F240:G240"/>
    <mergeCell ref="F264:G264"/>
    <mergeCell ref="H264:I264"/>
    <mergeCell ref="K264:L264"/>
    <mergeCell ref="M264:N264"/>
    <mergeCell ref="O264:P264"/>
    <mergeCell ref="D281:E281"/>
    <mergeCell ref="F281:G281"/>
    <mergeCell ref="H281:I281"/>
    <mergeCell ref="K281:L281"/>
    <mergeCell ref="M281:N281"/>
    <mergeCell ref="O281:P281"/>
    <mergeCell ref="K276:L276"/>
    <mergeCell ref="M276:N276"/>
    <mergeCell ref="O276:P276"/>
    <mergeCell ref="D277:E277"/>
    <mergeCell ref="F277:G277"/>
    <mergeCell ref="H277:I277"/>
    <mergeCell ref="K277:L277"/>
    <mergeCell ref="M277:N277"/>
    <mergeCell ref="O277:P277"/>
    <mergeCell ref="K270:P271"/>
    <mergeCell ref="D272:E272"/>
    <mergeCell ref="F272:G272"/>
    <mergeCell ref="H272:I272"/>
    <mergeCell ref="B268:V268"/>
    <mergeCell ref="H276:I276"/>
    <mergeCell ref="D274:E274"/>
    <mergeCell ref="F274:G274"/>
    <mergeCell ref="O274:P274"/>
    <mergeCell ref="H267:I267"/>
    <mergeCell ref="K267:L267"/>
    <mergeCell ref="M267:N267"/>
    <mergeCell ref="X301:Z302"/>
    <mergeCell ref="D303:E303"/>
    <mergeCell ref="F303:G303"/>
    <mergeCell ref="H303:I303"/>
    <mergeCell ref="K303:L303"/>
    <mergeCell ref="M303:N303"/>
    <mergeCell ref="O303:P303"/>
    <mergeCell ref="X303:Z303"/>
    <mergeCell ref="D304:E304"/>
    <mergeCell ref="F304:G304"/>
    <mergeCell ref="H304:I304"/>
    <mergeCell ref="K304:L304"/>
    <mergeCell ref="M304:N304"/>
    <mergeCell ref="O304:P304"/>
    <mergeCell ref="D305:E305"/>
    <mergeCell ref="F305:G305"/>
    <mergeCell ref="H305:I305"/>
    <mergeCell ref="K305:L305"/>
    <mergeCell ref="M305:N305"/>
    <mergeCell ref="O305:P305"/>
    <mergeCell ref="X315:Z315"/>
    <mergeCell ref="C316:M316"/>
    <mergeCell ref="Q316:R316"/>
    <mergeCell ref="S316:Z316"/>
    <mergeCell ref="D308:E308"/>
    <mergeCell ref="F308:G308"/>
    <mergeCell ref="H308:I308"/>
    <mergeCell ref="K308:L308"/>
    <mergeCell ref="M308:N308"/>
    <mergeCell ref="O308:P308"/>
    <mergeCell ref="D309:E309"/>
    <mergeCell ref="F309:G309"/>
    <mergeCell ref="H309:I309"/>
    <mergeCell ref="K309:L309"/>
    <mergeCell ref="M309:N309"/>
    <mergeCell ref="O309:P309"/>
    <mergeCell ref="D310:E310"/>
    <mergeCell ref="F310:G310"/>
    <mergeCell ref="H310:I310"/>
    <mergeCell ref="K310:L310"/>
    <mergeCell ref="M310:N310"/>
    <mergeCell ref="O310:P310"/>
    <mergeCell ref="D314:E314"/>
    <mergeCell ref="F314:G314"/>
    <mergeCell ref="H314:I314"/>
    <mergeCell ref="K314:L314"/>
    <mergeCell ref="M314:N314"/>
    <mergeCell ref="O314:P314"/>
    <mergeCell ref="M330:N330"/>
    <mergeCell ref="O330:P330"/>
    <mergeCell ref="B317:B318"/>
    <mergeCell ref="C317:C318"/>
    <mergeCell ref="D317:I318"/>
    <mergeCell ref="J317:J318"/>
    <mergeCell ref="K317:P318"/>
    <mergeCell ref="X317:Z318"/>
    <mergeCell ref="M324:N324"/>
    <mergeCell ref="O324:P324"/>
    <mergeCell ref="D319:E319"/>
    <mergeCell ref="F319:G319"/>
    <mergeCell ref="H319:I319"/>
    <mergeCell ref="K319:L319"/>
    <mergeCell ref="M319:N319"/>
    <mergeCell ref="O319:P319"/>
    <mergeCell ref="X319:Z319"/>
    <mergeCell ref="D320:E320"/>
    <mergeCell ref="F320:G320"/>
    <mergeCell ref="H320:I320"/>
    <mergeCell ref="K320:L320"/>
    <mergeCell ref="M320:N320"/>
    <mergeCell ref="O320:P320"/>
    <mergeCell ref="D321:E321"/>
    <mergeCell ref="F321:G321"/>
    <mergeCell ref="H321:I321"/>
    <mergeCell ref="K321:L321"/>
    <mergeCell ref="K339:L339"/>
    <mergeCell ref="M339:N339"/>
    <mergeCell ref="O339:P339"/>
    <mergeCell ref="D338:E338"/>
    <mergeCell ref="X325:Z325"/>
    <mergeCell ref="C326:M326"/>
    <mergeCell ref="Q326:R326"/>
    <mergeCell ref="S326:Z326"/>
    <mergeCell ref="B327:B328"/>
    <mergeCell ref="C327:C328"/>
    <mergeCell ref="D327:I328"/>
    <mergeCell ref="J327:J328"/>
    <mergeCell ref="K327:P328"/>
    <mergeCell ref="X327:Z328"/>
    <mergeCell ref="O322:P322"/>
    <mergeCell ref="D323:E323"/>
    <mergeCell ref="F323:G323"/>
    <mergeCell ref="H323:I323"/>
    <mergeCell ref="K323:L323"/>
    <mergeCell ref="M323:N323"/>
    <mergeCell ref="O323:P323"/>
    <mergeCell ref="D324:E324"/>
    <mergeCell ref="F324:G324"/>
    <mergeCell ref="H324:I324"/>
    <mergeCell ref="K324:L324"/>
    <mergeCell ref="D322:E322"/>
    <mergeCell ref="F322:G322"/>
    <mergeCell ref="H322:I322"/>
    <mergeCell ref="K322:L322"/>
    <mergeCell ref="M322:N322"/>
    <mergeCell ref="X329:Z329"/>
    <mergeCell ref="D330:E330"/>
    <mergeCell ref="W295:Z295"/>
    <mergeCell ref="C296:M296"/>
    <mergeCell ref="U296:V296"/>
    <mergeCell ref="W296:Z296"/>
    <mergeCell ref="X341:Z341"/>
    <mergeCell ref="D334:E334"/>
    <mergeCell ref="F334:G334"/>
    <mergeCell ref="H334:I334"/>
    <mergeCell ref="K334:L334"/>
    <mergeCell ref="M334:N334"/>
    <mergeCell ref="O334:P334"/>
    <mergeCell ref="D335:E335"/>
    <mergeCell ref="F335:G335"/>
    <mergeCell ref="H335:I335"/>
    <mergeCell ref="K335:L335"/>
    <mergeCell ref="M335:N335"/>
    <mergeCell ref="O335:P335"/>
    <mergeCell ref="D336:E336"/>
    <mergeCell ref="F336:G336"/>
    <mergeCell ref="H336:I336"/>
    <mergeCell ref="K336:L336"/>
    <mergeCell ref="M336:N336"/>
    <mergeCell ref="O336:P336"/>
    <mergeCell ref="D337:E337"/>
    <mergeCell ref="F337:G337"/>
    <mergeCell ref="H337:I337"/>
    <mergeCell ref="K337:L337"/>
    <mergeCell ref="M337:N337"/>
    <mergeCell ref="O337:P337"/>
    <mergeCell ref="D339:E339"/>
    <mergeCell ref="F339:G339"/>
    <mergeCell ref="H339:I339"/>
    <mergeCell ref="K263:L263"/>
    <mergeCell ref="M263:N263"/>
    <mergeCell ref="O263:P263"/>
    <mergeCell ref="D264:E264"/>
    <mergeCell ref="K289:L289"/>
    <mergeCell ref="B341:V341"/>
    <mergeCell ref="D331:E331"/>
    <mergeCell ref="F331:G331"/>
    <mergeCell ref="H331:I331"/>
    <mergeCell ref="K331:L331"/>
    <mergeCell ref="M331:N331"/>
    <mergeCell ref="O331:P331"/>
    <mergeCell ref="B325:V325"/>
    <mergeCell ref="M321:N321"/>
    <mergeCell ref="O321:P321"/>
    <mergeCell ref="D311:E311"/>
    <mergeCell ref="F311:G311"/>
    <mergeCell ref="H311:I311"/>
    <mergeCell ref="K311:L311"/>
    <mergeCell ref="M311:N311"/>
    <mergeCell ref="O311:P311"/>
    <mergeCell ref="B291:I293"/>
    <mergeCell ref="J291:U291"/>
    <mergeCell ref="V291:Z293"/>
    <mergeCell ref="J292:U292"/>
    <mergeCell ref="J293:U293"/>
    <mergeCell ref="B294:B295"/>
    <mergeCell ref="C294:M295"/>
    <mergeCell ref="N294:T298"/>
    <mergeCell ref="U294:V294"/>
    <mergeCell ref="W294:Z294"/>
    <mergeCell ref="U295:V295"/>
    <mergeCell ref="C297:M297"/>
    <mergeCell ref="U297:V297"/>
    <mergeCell ref="C298:M298"/>
    <mergeCell ref="C299:D299"/>
    <mergeCell ref="D223:E223"/>
    <mergeCell ref="F223:G223"/>
    <mergeCell ref="H223:I223"/>
    <mergeCell ref="K223:L223"/>
    <mergeCell ref="M223:N223"/>
    <mergeCell ref="O223:P223"/>
    <mergeCell ref="D240:E240"/>
    <mergeCell ref="H240:I240"/>
    <mergeCell ref="K240:L240"/>
    <mergeCell ref="M240:N240"/>
    <mergeCell ref="O240:P240"/>
    <mergeCell ref="D332:E332"/>
    <mergeCell ref="F332:G332"/>
    <mergeCell ref="H332:I332"/>
    <mergeCell ref="K332:L332"/>
    <mergeCell ref="M332:N332"/>
    <mergeCell ref="O332:P332"/>
    <mergeCell ref="D312:E312"/>
    <mergeCell ref="F312:G312"/>
    <mergeCell ref="H312:I312"/>
    <mergeCell ref="K312:L312"/>
    <mergeCell ref="M312:N312"/>
    <mergeCell ref="O312:P312"/>
    <mergeCell ref="B315:V315"/>
    <mergeCell ref="O262:P262"/>
    <mergeCell ref="D263:E263"/>
    <mergeCell ref="F263:G263"/>
    <mergeCell ref="H263:I263"/>
  </mergeCells>
  <printOptions horizontalCentered="1"/>
  <pageMargins left="0.19685039370078741" right="0.19685039370078741" top="0.39370078740157483" bottom="0.59055118110236227" header="0" footer="0"/>
  <pageSetup paperSize="9" scale="43" orientation="landscape" r:id="rId1"/>
  <headerFooter scaleWithDoc="0" alignWithMargins="0"/>
  <rowBreaks count="2" manualBreakCount="2">
    <brk id="145" max="25" man="1"/>
    <brk id="217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L99"/>
  <sheetViews>
    <sheetView showOutlineSymbols="0" showWhiteSpace="0" topLeftCell="A72" workbookViewId="0">
      <selection activeCell="C127" sqref="C127:Q127"/>
    </sheetView>
  </sheetViews>
  <sheetFormatPr defaultColWidth="9.140625" defaultRowHeight="13.9"/>
  <cols>
    <col min="1" max="2" width="11.42578125" style="268" bestFit="1" customWidth="1"/>
    <col min="3" max="3" width="68.5703125" style="268" bestFit="1" customWidth="1"/>
    <col min="4" max="4" width="12.140625" style="268" customWidth="1"/>
    <col min="5" max="5" width="15.7109375" style="268" hidden="1" customWidth="1"/>
    <col min="6" max="6" width="5.7109375" style="268" bestFit="1" customWidth="1"/>
    <col min="7" max="7" width="11.42578125" style="268" bestFit="1" customWidth="1"/>
    <col min="8" max="8" width="11.42578125" style="268" hidden="1" customWidth="1"/>
    <col min="9" max="10" width="11.42578125" style="268" bestFit="1" customWidth="1"/>
    <col min="11" max="11" width="11.42578125" style="268" hidden="1" customWidth="1"/>
    <col min="12" max="12" width="11.28515625" style="268" bestFit="1" customWidth="1"/>
    <col min="13" max="16384" width="9.140625" style="268"/>
  </cols>
  <sheetData>
    <row r="1" spans="1:11">
      <c r="A1" s="267"/>
      <c r="B1" s="267"/>
      <c r="C1" s="267" t="s">
        <v>285</v>
      </c>
      <c r="D1" s="267" t="s">
        <v>286</v>
      </c>
      <c r="E1" s="267" t="s">
        <v>286</v>
      </c>
      <c r="F1" s="631" t="s">
        <v>287</v>
      </c>
      <c r="G1" s="631"/>
      <c r="H1" s="631"/>
      <c r="I1" s="631" t="s">
        <v>288</v>
      </c>
      <c r="J1" s="631"/>
      <c r="K1" s="631"/>
    </row>
    <row r="2" spans="1:11" ht="80.099999999999994" customHeight="1">
      <c r="A2" s="269"/>
      <c r="B2" s="269"/>
      <c r="C2" s="269" t="s">
        <v>289</v>
      </c>
      <c r="D2" s="269" t="s">
        <v>290</v>
      </c>
      <c r="E2" s="269" t="s">
        <v>290</v>
      </c>
      <c r="F2" s="629" t="s">
        <v>291</v>
      </c>
      <c r="G2" s="629"/>
      <c r="H2" s="629"/>
      <c r="I2" s="629" t="s">
        <v>292</v>
      </c>
      <c r="J2" s="629"/>
      <c r="K2" s="629"/>
    </row>
    <row r="3" spans="1:11">
      <c r="A3" s="632" t="s">
        <v>293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ht="30" customHeight="1">
      <c r="A4" s="270" t="s">
        <v>8</v>
      </c>
      <c r="B4" s="271" t="s">
        <v>68</v>
      </c>
      <c r="C4" s="270" t="s">
        <v>294</v>
      </c>
      <c r="D4" s="270"/>
      <c r="E4" s="270" t="s">
        <v>295</v>
      </c>
      <c r="F4" s="272" t="s">
        <v>17</v>
      </c>
      <c r="G4" s="271" t="s">
        <v>296</v>
      </c>
      <c r="H4" s="271" t="s">
        <v>297</v>
      </c>
      <c r="I4" s="271" t="s">
        <v>298</v>
      </c>
      <c r="J4" s="271" t="s">
        <v>134</v>
      </c>
      <c r="K4" s="271" t="s">
        <v>299</v>
      </c>
    </row>
    <row r="5" spans="1:11" ht="24" customHeight="1">
      <c r="A5" s="121" t="s">
        <v>300</v>
      </c>
      <c r="B5" s="121"/>
      <c r="C5" s="121" t="s">
        <v>301</v>
      </c>
      <c r="D5" s="121"/>
      <c r="E5" s="121"/>
      <c r="F5" s="121"/>
      <c r="G5" s="122"/>
      <c r="H5" s="121"/>
      <c r="I5" s="121"/>
      <c r="J5" s="273">
        <v>33994.800000000003</v>
      </c>
      <c r="K5" s="274">
        <v>2.119013446361679E-2</v>
      </c>
    </row>
    <row r="6" spans="1:11" ht="24" customHeight="1">
      <c r="A6" s="117" t="s">
        <v>302</v>
      </c>
      <c r="B6" s="119" t="s">
        <v>303</v>
      </c>
      <c r="C6" s="117" t="s">
        <v>304</v>
      </c>
      <c r="D6" s="117"/>
      <c r="E6" s="117" t="s">
        <v>305</v>
      </c>
      <c r="F6" s="118" t="s">
        <v>104</v>
      </c>
      <c r="G6" s="119">
        <v>16</v>
      </c>
      <c r="H6" s="120">
        <v>320.58999999999997</v>
      </c>
      <c r="I6" s="120">
        <v>386.95</v>
      </c>
      <c r="J6" s="120">
        <v>6191.2</v>
      </c>
      <c r="K6" s="275">
        <v>3.859189066890944E-3</v>
      </c>
    </row>
    <row r="7" spans="1:11" ht="36" customHeight="1">
      <c r="A7" s="117" t="s">
        <v>306</v>
      </c>
      <c r="B7" s="119" t="s">
        <v>307</v>
      </c>
      <c r="C7" s="117" t="s">
        <v>308</v>
      </c>
      <c r="D7" s="117"/>
      <c r="E7" s="117" t="s">
        <v>305</v>
      </c>
      <c r="F7" s="118" t="s">
        <v>104</v>
      </c>
      <c r="G7" s="119">
        <v>20</v>
      </c>
      <c r="H7" s="120">
        <v>490.89</v>
      </c>
      <c r="I7" s="120">
        <v>592.5</v>
      </c>
      <c r="J7" s="120">
        <v>11850</v>
      </c>
      <c r="K7" s="275">
        <v>7.3865148020832291E-3</v>
      </c>
    </row>
    <row r="8" spans="1:11" ht="24" customHeight="1">
      <c r="A8" s="117" t="s">
        <v>309</v>
      </c>
      <c r="B8" s="119" t="s">
        <v>310</v>
      </c>
      <c r="C8" s="117" t="s">
        <v>311</v>
      </c>
      <c r="D8" s="117"/>
      <c r="E8" s="117" t="s">
        <v>312</v>
      </c>
      <c r="F8" s="118" t="s">
        <v>313</v>
      </c>
      <c r="G8" s="119">
        <v>1</v>
      </c>
      <c r="H8" s="120">
        <v>592.24</v>
      </c>
      <c r="I8" s="120">
        <v>714.83</v>
      </c>
      <c r="J8" s="120">
        <v>714.83</v>
      </c>
      <c r="K8" s="275">
        <v>4.4557825957579366E-4</v>
      </c>
    </row>
    <row r="9" spans="1:11" ht="24" customHeight="1">
      <c r="A9" s="117" t="s">
        <v>314</v>
      </c>
      <c r="B9" s="119" t="s">
        <v>315</v>
      </c>
      <c r="C9" s="117" t="s">
        <v>316</v>
      </c>
      <c r="D9" s="117"/>
      <c r="E9" s="117" t="s">
        <v>317</v>
      </c>
      <c r="F9" s="118" t="s">
        <v>318</v>
      </c>
      <c r="G9" s="119">
        <v>1</v>
      </c>
      <c r="H9" s="120">
        <v>1477.3</v>
      </c>
      <c r="I9" s="120">
        <v>1783.1</v>
      </c>
      <c r="J9" s="120">
        <v>1783.1</v>
      </c>
      <c r="K9" s="275">
        <v>1.1114678939742283E-3</v>
      </c>
    </row>
    <row r="10" spans="1:11" ht="24" customHeight="1">
      <c r="A10" s="117" t="s">
        <v>319</v>
      </c>
      <c r="B10" s="119" t="s">
        <v>320</v>
      </c>
      <c r="C10" s="117" t="s">
        <v>321</v>
      </c>
      <c r="D10" s="117"/>
      <c r="E10" s="117" t="s">
        <v>312</v>
      </c>
      <c r="F10" s="118" t="s">
        <v>313</v>
      </c>
      <c r="G10" s="119">
        <v>16</v>
      </c>
      <c r="H10" s="120">
        <v>296.20999999999998</v>
      </c>
      <c r="I10" s="120">
        <v>357.52</v>
      </c>
      <c r="J10" s="120">
        <v>5720.32</v>
      </c>
      <c r="K10" s="275">
        <v>3.5656732787048722E-3</v>
      </c>
    </row>
    <row r="11" spans="1:11" ht="24" customHeight="1">
      <c r="A11" s="117" t="s">
        <v>322</v>
      </c>
      <c r="B11" s="119" t="s">
        <v>323</v>
      </c>
      <c r="C11" s="117" t="s">
        <v>324</v>
      </c>
      <c r="D11" s="117"/>
      <c r="E11" s="117" t="s">
        <v>325</v>
      </c>
      <c r="F11" s="118" t="s">
        <v>326</v>
      </c>
      <c r="G11" s="119">
        <v>656</v>
      </c>
      <c r="H11" s="120">
        <v>2.25</v>
      </c>
      <c r="I11" s="120">
        <v>2.71</v>
      </c>
      <c r="J11" s="120">
        <v>1777.76</v>
      </c>
      <c r="K11" s="275">
        <v>1.1081392873039226E-3</v>
      </c>
    </row>
    <row r="12" spans="1:11" ht="24" customHeight="1">
      <c r="A12" s="117" t="s">
        <v>327</v>
      </c>
      <c r="B12" s="119" t="s">
        <v>328</v>
      </c>
      <c r="C12" s="117" t="s">
        <v>329</v>
      </c>
      <c r="D12" s="117"/>
      <c r="E12" s="117" t="s">
        <v>325</v>
      </c>
      <c r="F12" s="118" t="s">
        <v>104</v>
      </c>
      <c r="G12" s="119">
        <v>787</v>
      </c>
      <c r="H12" s="120">
        <v>6.28</v>
      </c>
      <c r="I12" s="120">
        <v>7.57</v>
      </c>
      <c r="J12" s="120">
        <v>5957.59</v>
      </c>
      <c r="K12" s="275">
        <v>3.7135718750837994E-3</v>
      </c>
    </row>
    <row r="13" spans="1:11" ht="24" customHeight="1">
      <c r="A13" s="121" t="s">
        <v>330</v>
      </c>
      <c r="B13" s="121"/>
      <c r="C13" s="121" t="s">
        <v>198</v>
      </c>
      <c r="D13" s="121"/>
      <c r="E13" s="121"/>
      <c r="F13" s="121"/>
      <c r="G13" s="122"/>
      <c r="H13" s="121"/>
      <c r="I13" s="121"/>
      <c r="J13" s="273">
        <v>498234.73</v>
      </c>
      <c r="K13" s="274">
        <v>0.31056693738877139</v>
      </c>
    </row>
    <row r="14" spans="1:11" ht="24" customHeight="1">
      <c r="A14" s="121" t="s">
        <v>331</v>
      </c>
      <c r="B14" s="121"/>
      <c r="C14" s="121" t="s">
        <v>228</v>
      </c>
      <c r="D14" s="121"/>
      <c r="E14" s="121"/>
      <c r="F14" s="121"/>
      <c r="G14" s="122"/>
      <c r="H14" s="121"/>
      <c r="I14" s="121"/>
      <c r="J14" s="273">
        <v>115710.47</v>
      </c>
      <c r="K14" s="274">
        <v>7.2126337503038596E-2</v>
      </c>
    </row>
    <row r="15" spans="1:11" ht="60" customHeight="1">
      <c r="A15" s="117" t="s">
        <v>332</v>
      </c>
      <c r="B15" s="119" t="s">
        <v>333</v>
      </c>
      <c r="C15" s="117" t="s">
        <v>334</v>
      </c>
      <c r="D15" s="117"/>
      <c r="E15" s="117" t="s">
        <v>335</v>
      </c>
      <c r="F15" s="118" t="s">
        <v>111</v>
      </c>
      <c r="G15" s="119">
        <v>499.9</v>
      </c>
      <c r="H15" s="120">
        <v>9.5500000000000007</v>
      </c>
      <c r="I15" s="120">
        <v>11.52</v>
      </c>
      <c r="J15" s="120">
        <v>5758.84</v>
      </c>
      <c r="K15" s="275">
        <v>3.5896841268210113E-3</v>
      </c>
    </row>
    <row r="16" spans="1:11" ht="72" customHeight="1">
      <c r="A16" s="117" t="s">
        <v>336</v>
      </c>
      <c r="B16" s="119" t="s">
        <v>337</v>
      </c>
      <c r="C16" s="117" t="s">
        <v>338</v>
      </c>
      <c r="D16" s="117"/>
      <c r="E16" s="117" t="s">
        <v>335</v>
      </c>
      <c r="F16" s="118" t="s">
        <v>111</v>
      </c>
      <c r="G16" s="119">
        <v>1708.54</v>
      </c>
      <c r="H16" s="120">
        <v>7.47</v>
      </c>
      <c r="I16" s="120">
        <v>9.01</v>
      </c>
      <c r="J16" s="120">
        <v>15393.94</v>
      </c>
      <c r="K16" s="275">
        <v>9.5955751622262535E-3</v>
      </c>
    </row>
    <row r="17" spans="1:11" ht="36" customHeight="1">
      <c r="A17" s="117" t="s">
        <v>339</v>
      </c>
      <c r="B17" s="119" t="s">
        <v>340</v>
      </c>
      <c r="C17" s="117" t="s">
        <v>341</v>
      </c>
      <c r="D17" s="117"/>
      <c r="E17" s="117" t="s">
        <v>342</v>
      </c>
      <c r="F17" s="118" t="s">
        <v>111</v>
      </c>
      <c r="G17" s="119">
        <v>430.72</v>
      </c>
      <c r="H17" s="120">
        <v>54.39</v>
      </c>
      <c r="I17" s="120">
        <v>65.64</v>
      </c>
      <c r="J17" s="120">
        <v>28272.46</v>
      </c>
      <c r="K17" s="275">
        <v>1.7623202049055358E-2</v>
      </c>
    </row>
    <row r="18" spans="1:11" ht="48" customHeight="1">
      <c r="A18" s="117" t="s">
        <v>343</v>
      </c>
      <c r="B18" s="119" t="s">
        <v>344</v>
      </c>
      <c r="C18" s="117" t="s">
        <v>345</v>
      </c>
      <c r="D18" s="117"/>
      <c r="E18" s="117" t="s">
        <v>346</v>
      </c>
      <c r="F18" s="118" t="s">
        <v>104</v>
      </c>
      <c r="G18" s="119">
        <v>1250.1400000000001</v>
      </c>
      <c r="H18" s="120">
        <v>17.09</v>
      </c>
      <c r="I18" s="120">
        <v>20.62</v>
      </c>
      <c r="J18" s="120">
        <v>25777.88</v>
      </c>
      <c r="K18" s="275">
        <v>1.6068244066356558E-2</v>
      </c>
    </row>
    <row r="19" spans="1:11" ht="48" customHeight="1">
      <c r="A19" s="117" t="s">
        <v>347</v>
      </c>
      <c r="B19" s="119" t="s">
        <v>106</v>
      </c>
      <c r="C19" s="117" t="s">
        <v>107</v>
      </c>
      <c r="D19" s="117"/>
      <c r="E19" s="117" t="s">
        <v>335</v>
      </c>
      <c r="F19" s="118" t="s">
        <v>111</v>
      </c>
      <c r="G19" s="119">
        <v>516.45000000000005</v>
      </c>
      <c r="H19" s="120">
        <v>1.64</v>
      </c>
      <c r="I19" s="120">
        <v>1.97</v>
      </c>
      <c r="J19" s="120">
        <v>1017.4</v>
      </c>
      <c r="K19" s="275">
        <v>6.3418060418898544E-4</v>
      </c>
    </row>
    <row r="20" spans="1:11" ht="24" customHeight="1">
      <c r="A20" s="117" t="s">
        <v>348</v>
      </c>
      <c r="B20" s="119" t="s">
        <v>349</v>
      </c>
      <c r="C20" s="117" t="s">
        <v>350</v>
      </c>
      <c r="D20" s="117"/>
      <c r="E20" s="117" t="s">
        <v>312</v>
      </c>
      <c r="F20" s="118" t="s">
        <v>213</v>
      </c>
      <c r="G20" s="119">
        <v>2582.2399999999998</v>
      </c>
      <c r="H20" s="120">
        <v>0.69</v>
      </c>
      <c r="I20" s="120">
        <v>0.83</v>
      </c>
      <c r="J20" s="120">
        <v>2143.25</v>
      </c>
      <c r="K20" s="275">
        <v>1.3359618438451375E-3</v>
      </c>
    </row>
    <row r="21" spans="1:11" ht="24" customHeight="1">
      <c r="A21" s="117" t="s">
        <v>351</v>
      </c>
      <c r="B21" s="119" t="s">
        <v>352</v>
      </c>
      <c r="C21" s="117" t="s">
        <v>353</v>
      </c>
      <c r="D21" s="117"/>
      <c r="E21" s="117" t="s">
        <v>335</v>
      </c>
      <c r="F21" s="118" t="s">
        <v>111</v>
      </c>
      <c r="G21" s="119">
        <v>516.45000000000005</v>
      </c>
      <c r="H21" s="120">
        <v>0.87</v>
      </c>
      <c r="I21" s="120">
        <v>1.05</v>
      </c>
      <c r="J21" s="120">
        <v>542.27</v>
      </c>
      <c r="K21" s="275">
        <v>3.3801564402748292E-4</v>
      </c>
    </row>
    <row r="22" spans="1:11" ht="72" customHeight="1">
      <c r="A22" s="117" t="s">
        <v>354</v>
      </c>
      <c r="B22" s="119" t="s">
        <v>355</v>
      </c>
      <c r="C22" s="117" t="s">
        <v>356</v>
      </c>
      <c r="D22" s="117"/>
      <c r="E22" s="117" t="s">
        <v>335</v>
      </c>
      <c r="F22" s="118" t="s">
        <v>111</v>
      </c>
      <c r="G22" s="119">
        <v>439.07</v>
      </c>
      <c r="H22" s="120">
        <v>20.09</v>
      </c>
      <c r="I22" s="120">
        <v>24.24</v>
      </c>
      <c r="J22" s="120">
        <v>10643.05</v>
      </c>
      <c r="K22" s="275">
        <v>6.6341811277900349E-3</v>
      </c>
    </row>
    <row r="23" spans="1:11" ht="72" customHeight="1">
      <c r="A23" s="117" t="s">
        <v>357</v>
      </c>
      <c r="B23" s="119" t="s">
        <v>358</v>
      </c>
      <c r="C23" s="117" t="s">
        <v>359</v>
      </c>
      <c r="D23" s="117"/>
      <c r="E23" s="117" t="s">
        <v>335</v>
      </c>
      <c r="F23" s="118" t="s">
        <v>111</v>
      </c>
      <c r="G23" s="119">
        <v>1802.83</v>
      </c>
      <c r="H23" s="120">
        <v>9.0399999999999991</v>
      </c>
      <c r="I23" s="120">
        <v>10.91</v>
      </c>
      <c r="J23" s="120">
        <v>19668.87</v>
      </c>
      <c r="K23" s="275">
        <v>1.2260286868797533E-2</v>
      </c>
    </row>
    <row r="24" spans="1:11" ht="36" customHeight="1">
      <c r="A24" s="117" t="s">
        <v>360</v>
      </c>
      <c r="B24" s="119" t="s">
        <v>361</v>
      </c>
      <c r="C24" s="117" t="s">
        <v>362</v>
      </c>
      <c r="D24" s="117"/>
      <c r="E24" s="117" t="s">
        <v>335</v>
      </c>
      <c r="F24" s="118" t="s">
        <v>104</v>
      </c>
      <c r="G24" s="119">
        <v>980.3</v>
      </c>
      <c r="H24" s="120">
        <v>4.9400000000000004</v>
      </c>
      <c r="I24" s="120">
        <v>5.96</v>
      </c>
      <c r="J24" s="120">
        <v>5842.58</v>
      </c>
      <c r="K24" s="275">
        <v>3.6418821647557329E-3</v>
      </c>
    </row>
    <row r="25" spans="1:11" ht="36" customHeight="1">
      <c r="A25" s="117" t="s">
        <v>363</v>
      </c>
      <c r="B25" s="119" t="s">
        <v>364</v>
      </c>
      <c r="C25" s="117" t="s">
        <v>365</v>
      </c>
      <c r="D25" s="117"/>
      <c r="E25" s="117" t="s">
        <v>335</v>
      </c>
      <c r="F25" s="118" t="s">
        <v>104</v>
      </c>
      <c r="G25" s="119">
        <v>194.59</v>
      </c>
      <c r="H25" s="120">
        <v>2.77</v>
      </c>
      <c r="I25" s="120">
        <v>3.34</v>
      </c>
      <c r="J25" s="120">
        <v>649.92999999999995</v>
      </c>
      <c r="K25" s="275">
        <v>4.051238451745108E-4</v>
      </c>
    </row>
    <row r="26" spans="1:11" ht="24" customHeight="1">
      <c r="A26" s="121" t="s">
        <v>366</v>
      </c>
      <c r="B26" s="121"/>
      <c r="C26" s="121" t="s">
        <v>367</v>
      </c>
      <c r="D26" s="121"/>
      <c r="E26" s="121"/>
      <c r="F26" s="121"/>
      <c r="G26" s="122"/>
      <c r="H26" s="121"/>
      <c r="I26" s="121"/>
      <c r="J26" s="273">
        <v>350224</v>
      </c>
      <c r="K26" s="274">
        <v>0.21830673080546809</v>
      </c>
    </row>
    <row r="27" spans="1:11" ht="24" customHeight="1">
      <c r="A27" s="117" t="s">
        <v>368</v>
      </c>
      <c r="B27" s="119" t="s">
        <v>369</v>
      </c>
      <c r="C27" s="117" t="s">
        <v>370</v>
      </c>
      <c r="D27" s="117"/>
      <c r="E27" s="117" t="s">
        <v>371</v>
      </c>
      <c r="F27" s="118" t="s">
        <v>326</v>
      </c>
      <c r="G27" s="119">
        <v>330.6</v>
      </c>
      <c r="H27" s="120">
        <v>38.9</v>
      </c>
      <c r="I27" s="120">
        <v>46.95</v>
      </c>
      <c r="J27" s="120">
        <v>15521.67</v>
      </c>
      <c r="K27" s="275">
        <v>9.6751936884431379E-3</v>
      </c>
    </row>
    <row r="28" spans="1:11" ht="24" customHeight="1">
      <c r="A28" s="117" t="s">
        <v>372</v>
      </c>
      <c r="B28" s="119" t="s">
        <v>373</v>
      </c>
      <c r="C28" s="117" t="s">
        <v>374</v>
      </c>
      <c r="D28" s="117"/>
      <c r="E28" s="117" t="s">
        <v>371</v>
      </c>
      <c r="F28" s="118" t="s">
        <v>326</v>
      </c>
      <c r="G28" s="119">
        <v>596.52</v>
      </c>
      <c r="H28" s="120">
        <v>87</v>
      </c>
      <c r="I28" s="120">
        <v>105</v>
      </c>
      <c r="J28" s="120">
        <v>62634.6</v>
      </c>
      <c r="K28" s="275">
        <v>3.9042312238190907E-2</v>
      </c>
    </row>
    <row r="29" spans="1:11" ht="24" customHeight="1">
      <c r="A29" s="117" t="s">
        <v>375</v>
      </c>
      <c r="B29" s="119" t="s">
        <v>376</v>
      </c>
      <c r="C29" s="117" t="s">
        <v>377</v>
      </c>
      <c r="D29" s="117"/>
      <c r="E29" s="117" t="s">
        <v>371</v>
      </c>
      <c r="F29" s="118" t="s">
        <v>326</v>
      </c>
      <c r="G29" s="119">
        <v>121.62</v>
      </c>
      <c r="H29" s="120">
        <v>143.47</v>
      </c>
      <c r="I29" s="120">
        <v>173.16</v>
      </c>
      <c r="J29" s="120">
        <v>21059.71</v>
      </c>
      <c r="K29" s="275">
        <v>1.3127245539458245E-2</v>
      </c>
    </row>
    <row r="30" spans="1:11" ht="48" customHeight="1">
      <c r="A30" s="117" t="s">
        <v>378</v>
      </c>
      <c r="B30" s="119" t="s">
        <v>379</v>
      </c>
      <c r="C30" s="117" t="s">
        <v>380</v>
      </c>
      <c r="D30" s="117"/>
      <c r="E30" s="117" t="s">
        <v>381</v>
      </c>
      <c r="F30" s="118" t="s">
        <v>326</v>
      </c>
      <c r="G30" s="119">
        <v>330.6</v>
      </c>
      <c r="H30" s="120">
        <v>47.26</v>
      </c>
      <c r="I30" s="120">
        <v>57.04</v>
      </c>
      <c r="J30" s="120">
        <v>18857.419999999998</v>
      </c>
      <c r="K30" s="275">
        <v>1.1754482021865006E-2</v>
      </c>
    </row>
    <row r="31" spans="1:11" ht="48" customHeight="1">
      <c r="A31" s="117" t="s">
        <v>382</v>
      </c>
      <c r="B31" s="119" t="s">
        <v>383</v>
      </c>
      <c r="C31" s="117" t="s">
        <v>384</v>
      </c>
      <c r="D31" s="117"/>
      <c r="E31" s="117" t="s">
        <v>381</v>
      </c>
      <c r="F31" s="118" t="s">
        <v>326</v>
      </c>
      <c r="G31" s="119">
        <v>596.52</v>
      </c>
      <c r="H31" s="120">
        <v>68.349999999999994</v>
      </c>
      <c r="I31" s="120">
        <v>82.49</v>
      </c>
      <c r="J31" s="120">
        <v>49206.93</v>
      </c>
      <c r="K31" s="275">
        <v>3.067238116540703E-2</v>
      </c>
    </row>
    <row r="32" spans="1:11" ht="48" customHeight="1">
      <c r="A32" s="117" t="s">
        <v>385</v>
      </c>
      <c r="B32" s="119" t="s">
        <v>386</v>
      </c>
      <c r="C32" s="117" t="s">
        <v>387</v>
      </c>
      <c r="D32" s="117"/>
      <c r="E32" s="117" t="s">
        <v>381</v>
      </c>
      <c r="F32" s="118" t="s">
        <v>326</v>
      </c>
      <c r="G32" s="119">
        <v>121.62</v>
      </c>
      <c r="H32" s="120">
        <v>90.93</v>
      </c>
      <c r="I32" s="120">
        <v>109.75</v>
      </c>
      <c r="J32" s="120">
        <v>13347.79</v>
      </c>
      <c r="K32" s="275">
        <v>8.3201391063374257E-3</v>
      </c>
    </row>
    <row r="33" spans="1:11" ht="24" customHeight="1">
      <c r="A33" s="117" t="s">
        <v>388</v>
      </c>
      <c r="B33" s="119" t="s">
        <v>389</v>
      </c>
      <c r="C33" s="117" t="s">
        <v>132</v>
      </c>
      <c r="D33" s="117"/>
      <c r="E33" s="117" t="s">
        <v>335</v>
      </c>
      <c r="F33" s="118" t="s">
        <v>390</v>
      </c>
      <c r="G33" s="119">
        <v>19860.919999999998</v>
      </c>
      <c r="H33" s="120">
        <v>0.59</v>
      </c>
      <c r="I33" s="120">
        <v>0.71</v>
      </c>
      <c r="J33" s="120">
        <v>14101.25</v>
      </c>
      <c r="K33" s="275">
        <v>8.7897967808334282E-3</v>
      </c>
    </row>
    <row r="34" spans="1:11" ht="60" customHeight="1">
      <c r="A34" s="117" t="s">
        <v>391</v>
      </c>
      <c r="B34" s="119" t="s">
        <v>392</v>
      </c>
      <c r="C34" s="117" t="s">
        <v>393</v>
      </c>
      <c r="D34" s="117"/>
      <c r="E34" s="117" t="s">
        <v>312</v>
      </c>
      <c r="F34" s="118" t="s">
        <v>313</v>
      </c>
      <c r="G34" s="119">
        <v>10</v>
      </c>
      <c r="H34" s="120">
        <v>3488.81</v>
      </c>
      <c r="I34" s="120">
        <v>4210.99</v>
      </c>
      <c r="J34" s="120">
        <v>42109.9</v>
      </c>
      <c r="K34" s="275">
        <v>2.6248556933691526E-2</v>
      </c>
    </row>
    <row r="35" spans="1:11" ht="24" customHeight="1">
      <c r="A35" s="117" t="s">
        <v>394</v>
      </c>
      <c r="B35" s="119" t="s">
        <v>395</v>
      </c>
      <c r="C35" s="117" t="s">
        <v>396</v>
      </c>
      <c r="D35" s="117"/>
      <c r="E35" s="117" t="s">
        <v>342</v>
      </c>
      <c r="F35" s="118" t="s">
        <v>326</v>
      </c>
      <c r="G35" s="119">
        <v>10</v>
      </c>
      <c r="H35" s="120">
        <v>627.28</v>
      </c>
      <c r="I35" s="120">
        <v>757.12</v>
      </c>
      <c r="J35" s="120">
        <v>7571.2</v>
      </c>
      <c r="K35" s="275">
        <v>4.7193907906778517E-3</v>
      </c>
    </row>
    <row r="36" spans="1:11" ht="48" customHeight="1">
      <c r="A36" s="117" t="s">
        <v>397</v>
      </c>
      <c r="B36" s="119" t="s">
        <v>398</v>
      </c>
      <c r="C36" s="117" t="s">
        <v>399</v>
      </c>
      <c r="D36" s="117"/>
      <c r="E36" s="117" t="s">
        <v>381</v>
      </c>
      <c r="F36" s="118" t="s">
        <v>318</v>
      </c>
      <c r="G36" s="119">
        <v>10</v>
      </c>
      <c r="H36" s="120">
        <v>465.32</v>
      </c>
      <c r="I36" s="120">
        <v>561.64</v>
      </c>
      <c r="J36" s="120">
        <v>5616.4</v>
      </c>
      <c r="K36" s="275">
        <v>3.5008963488962234E-3</v>
      </c>
    </row>
    <row r="37" spans="1:11" ht="48" customHeight="1">
      <c r="A37" s="117" t="s">
        <v>400</v>
      </c>
      <c r="B37" s="119" t="s">
        <v>401</v>
      </c>
      <c r="C37" s="117" t="s">
        <v>402</v>
      </c>
      <c r="D37" s="117"/>
      <c r="E37" s="117" t="s">
        <v>312</v>
      </c>
      <c r="F37" s="118" t="s">
        <v>313</v>
      </c>
      <c r="G37" s="119">
        <v>9</v>
      </c>
      <c r="H37" s="120">
        <v>1444.78</v>
      </c>
      <c r="I37" s="120">
        <v>1743.84</v>
      </c>
      <c r="J37" s="120">
        <v>15694.56</v>
      </c>
      <c r="K37" s="275">
        <v>9.7829620044036589E-3</v>
      </c>
    </row>
    <row r="38" spans="1:11" ht="48" customHeight="1">
      <c r="A38" s="117" t="s">
        <v>403</v>
      </c>
      <c r="B38" s="119" t="s">
        <v>404</v>
      </c>
      <c r="C38" s="117" t="s">
        <v>405</v>
      </c>
      <c r="D38" s="117"/>
      <c r="E38" s="117" t="s">
        <v>312</v>
      </c>
      <c r="F38" s="118" t="s">
        <v>313</v>
      </c>
      <c r="G38" s="119">
        <v>28</v>
      </c>
      <c r="H38" s="120">
        <v>2108.06</v>
      </c>
      <c r="I38" s="120">
        <v>2544.42</v>
      </c>
      <c r="J38" s="120">
        <v>71243.759999999995</v>
      </c>
      <c r="K38" s="275">
        <v>4.4408699392073002E-2</v>
      </c>
    </row>
    <row r="39" spans="1:11" ht="36" customHeight="1">
      <c r="A39" s="117" t="s">
        <v>406</v>
      </c>
      <c r="B39" s="119" t="s">
        <v>407</v>
      </c>
      <c r="C39" s="117" t="s">
        <v>408</v>
      </c>
      <c r="D39" s="117"/>
      <c r="E39" s="117" t="s">
        <v>342</v>
      </c>
      <c r="F39" s="118" t="s">
        <v>326</v>
      </c>
      <c r="G39" s="119">
        <v>109.02</v>
      </c>
      <c r="H39" s="120">
        <v>96.59</v>
      </c>
      <c r="I39" s="120">
        <v>116.58</v>
      </c>
      <c r="J39" s="120">
        <v>12709.55</v>
      </c>
      <c r="K39" s="275">
        <v>7.9223020424318055E-3</v>
      </c>
    </row>
    <row r="40" spans="1:11" ht="24" customHeight="1">
      <c r="A40" s="117" t="s">
        <v>409</v>
      </c>
      <c r="B40" s="119" t="s">
        <v>410</v>
      </c>
      <c r="C40" s="117" t="s">
        <v>411</v>
      </c>
      <c r="D40" s="117"/>
      <c r="E40" s="117" t="s">
        <v>335</v>
      </c>
      <c r="F40" s="118" t="s">
        <v>412</v>
      </c>
      <c r="G40" s="119">
        <v>597.03</v>
      </c>
      <c r="H40" s="120">
        <v>0.77</v>
      </c>
      <c r="I40" s="120">
        <v>0.92</v>
      </c>
      <c r="J40" s="120">
        <v>549.26</v>
      </c>
      <c r="K40" s="275">
        <v>3.4237275275883836E-4</v>
      </c>
    </row>
    <row r="41" spans="1:11" ht="24" customHeight="1">
      <c r="A41" s="121" t="s">
        <v>413</v>
      </c>
      <c r="B41" s="121"/>
      <c r="C41" s="121" t="s">
        <v>200</v>
      </c>
      <c r="D41" s="121"/>
      <c r="E41" s="121"/>
      <c r="F41" s="121"/>
      <c r="G41" s="122"/>
      <c r="H41" s="121"/>
      <c r="I41" s="121"/>
      <c r="J41" s="273">
        <v>32300.26</v>
      </c>
      <c r="K41" s="274">
        <v>2.0133869080264714E-2</v>
      </c>
    </row>
    <row r="42" spans="1:11" ht="60" customHeight="1">
      <c r="A42" s="117" t="s">
        <v>414</v>
      </c>
      <c r="B42" s="119" t="s">
        <v>333</v>
      </c>
      <c r="C42" s="117" t="s">
        <v>334</v>
      </c>
      <c r="D42" s="117"/>
      <c r="E42" s="117" t="s">
        <v>335</v>
      </c>
      <c r="F42" s="118" t="s">
        <v>111</v>
      </c>
      <c r="G42" s="119">
        <v>196.81</v>
      </c>
      <c r="H42" s="120">
        <v>9.5500000000000007</v>
      </c>
      <c r="I42" s="120">
        <v>11.52</v>
      </c>
      <c r="J42" s="120">
        <v>2267.25</v>
      </c>
      <c r="K42" s="275">
        <v>1.4132553320694685E-3</v>
      </c>
    </row>
    <row r="43" spans="1:11" ht="72" customHeight="1">
      <c r="A43" s="117" t="s">
        <v>415</v>
      </c>
      <c r="B43" s="119" t="s">
        <v>416</v>
      </c>
      <c r="C43" s="117" t="s">
        <v>417</v>
      </c>
      <c r="D43" s="117"/>
      <c r="E43" s="117" t="s">
        <v>335</v>
      </c>
      <c r="F43" s="118" t="s">
        <v>111</v>
      </c>
      <c r="G43" s="119">
        <v>123.36</v>
      </c>
      <c r="H43" s="120">
        <v>15.4</v>
      </c>
      <c r="I43" s="120">
        <v>18.579999999999998</v>
      </c>
      <c r="J43" s="120">
        <v>2292.02</v>
      </c>
      <c r="K43" s="275">
        <v>1.4286953296768609E-3</v>
      </c>
    </row>
    <row r="44" spans="1:11" ht="24" customHeight="1">
      <c r="A44" s="117" t="s">
        <v>418</v>
      </c>
      <c r="B44" s="119" t="s">
        <v>349</v>
      </c>
      <c r="C44" s="117" t="s">
        <v>350</v>
      </c>
      <c r="D44" s="117"/>
      <c r="E44" s="117" t="s">
        <v>312</v>
      </c>
      <c r="F44" s="118" t="s">
        <v>213</v>
      </c>
      <c r="G44" s="119">
        <v>477.42</v>
      </c>
      <c r="H44" s="120">
        <v>0.69</v>
      </c>
      <c r="I44" s="120">
        <v>0.83</v>
      </c>
      <c r="J44" s="120">
        <v>396.25</v>
      </c>
      <c r="K44" s="275">
        <v>2.4699632829750884E-4</v>
      </c>
    </row>
    <row r="45" spans="1:11" ht="48" customHeight="1">
      <c r="A45" s="117" t="s">
        <v>419</v>
      </c>
      <c r="B45" s="119" t="s">
        <v>106</v>
      </c>
      <c r="C45" s="117" t="s">
        <v>107</v>
      </c>
      <c r="D45" s="117"/>
      <c r="E45" s="117" t="s">
        <v>335</v>
      </c>
      <c r="F45" s="118" t="s">
        <v>111</v>
      </c>
      <c r="G45" s="119">
        <v>95.48</v>
      </c>
      <c r="H45" s="120">
        <v>1.64</v>
      </c>
      <c r="I45" s="120">
        <v>1.97</v>
      </c>
      <c r="J45" s="120">
        <v>188.09</v>
      </c>
      <c r="K45" s="275">
        <v>1.1724300161382571E-4</v>
      </c>
    </row>
    <row r="46" spans="1:11" ht="24" customHeight="1">
      <c r="A46" s="117" t="s">
        <v>420</v>
      </c>
      <c r="B46" s="119" t="s">
        <v>421</v>
      </c>
      <c r="C46" s="117" t="s">
        <v>422</v>
      </c>
      <c r="D46" s="117"/>
      <c r="E46" s="117" t="s">
        <v>342</v>
      </c>
      <c r="F46" s="118" t="s">
        <v>423</v>
      </c>
      <c r="G46" s="119">
        <v>240</v>
      </c>
      <c r="H46" s="120">
        <v>5.18</v>
      </c>
      <c r="I46" s="120">
        <v>6.25</v>
      </c>
      <c r="J46" s="120">
        <v>1500</v>
      </c>
      <c r="K46" s="275">
        <v>9.3500187368142135E-4</v>
      </c>
    </row>
    <row r="47" spans="1:11" ht="24" customHeight="1">
      <c r="A47" s="117" t="s">
        <v>424</v>
      </c>
      <c r="B47" s="119" t="s">
        <v>425</v>
      </c>
      <c r="C47" s="117" t="s">
        <v>426</v>
      </c>
      <c r="D47" s="117"/>
      <c r="E47" s="117" t="s">
        <v>342</v>
      </c>
      <c r="F47" s="118" t="s">
        <v>104</v>
      </c>
      <c r="G47" s="119">
        <v>551.05999999999995</v>
      </c>
      <c r="H47" s="120">
        <v>5.6</v>
      </c>
      <c r="I47" s="120">
        <v>6.75</v>
      </c>
      <c r="J47" s="120">
        <v>3719.65</v>
      </c>
      <c r="K47" s="275">
        <v>2.3185864796260659E-3</v>
      </c>
    </row>
    <row r="48" spans="1:11" ht="24" customHeight="1">
      <c r="A48" s="117" t="s">
        <v>427</v>
      </c>
      <c r="B48" s="119" t="s">
        <v>428</v>
      </c>
      <c r="C48" s="117" t="s">
        <v>429</v>
      </c>
      <c r="D48" s="117"/>
      <c r="E48" s="117" t="s">
        <v>342</v>
      </c>
      <c r="F48" s="118" t="s">
        <v>111</v>
      </c>
      <c r="G48" s="119">
        <v>60.96</v>
      </c>
      <c r="H48" s="120">
        <v>97.04</v>
      </c>
      <c r="I48" s="120">
        <v>117.12</v>
      </c>
      <c r="J48" s="120">
        <v>7139.63</v>
      </c>
      <c r="K48" s="275">
        <v>4.4503782849280582E-3</v>
      </c>
    </row>
    <row r="49" spans="1:11" ht="24" customHeight="1">
      <c r="A49" s="117" t="s">
        <v>430</v>
      </c>
      <c r="B49" s="119" t="s">
        <v>410</v>
      </c>
      <c r="C49" s="117" t="s">
        <v>411</v>
      </c>
      <c r="D49" s="117"/>
      <c r="E49" s="117" t="s">
        <v>335</v>
      </c>
      <c r="F49" s="118" t="s">
        <v>412</v>
      </c>
      <c r="G49" s="119">
        <v>579.1</v>
      </c>
      <c r="H49" s="120">
        <v>0.77</v>
      </c>
      <c r="I49" s="120">
        <v>0.92</v>
      </c>
      <c r="J49" s="120">
        <v>532.77</v>
      </c>
      <c r="K49" s="275">
        <v>3.3209396549416725E-4</v>
      </c>
    </row>
    <row r="50" spans="1:11" ht="24" customHeight="1">
      <c r="A50" s="117" t="s">
        <v>431</v>
      </c>
      <c r="B50" s="119" t="s">
        <v>432</v>
      </c>
      <c r="C50" s="117" t="s">
        <v>433</v>
      </c>
      <c r="D50" s="117"/>
      <c r="E50" s="117" t="s">
        <v>342</v>
      </c>
      <c r="F50" s="118" t="s">
        <v>326</v>
      </c>
      <c r="G50" s="119">
        <v>262.41000000000003</v>
      </c>
      <c r="H50" s="120">
        <v>45.04</v>
      </c>
      <c r="I50" s="120">
        <v>54.36</v>
      </c>
      <c r="J50" s="120">
        <v>14264.6</v>
      </c>
      <c r="K50" s="275">
        <v>8.8916184848773366E-3</v>
      </c>
    </row>
    <row r="51" spans="1:11" ht="24" customHeight="1">
      <c r="A51" s="121" t="s">
        <v>434</v>
      </c>
      <c r="B51" s="121"/>
      <c r="C51" s="121" t="s">
        <v>227</v>
      </c>
      <c r="D51" s="121"/>
      <c r="E51" s="121"/>
      <c r="F51" s="121"/>
      <c r="G51" s="122"/>
      <c r="H51" s="121"/>
      <c r="I51" s="121"/>
      <c r="J51" s="273">
        <v>665659.28</v>
      </c>
      <c r="K51" s="274">
        <v>0.41492844935561729</v>
      </c>
    </row>
    <row r="52" spans="1:11" ht="24" customHeight="1">
      <c r="A52" s="121" t="s">
        <v>435</v>
      </c>
      <c r="B52" s="121"/>
      <c r="C52" s="121" t="s">
        <v>228</v>
      </c>
      <c r="D52" s="121"/>
      <c r="E52" s="121"/>
      <c r="F52" s="121"/>
      <c r="G52" s="122"/>
      <c r="H52" s="121"/>
      <c r="I52" s="121"/>
      <c r="J52" s="273">
        <v>33438.230000000003</v>
      </c>
      <c r="K52" s="274">
        <v>2.084320513506021E-2</v>
      </c>
    </row>
    <row r="53" spans="1:11" ht="48" customHeight="1">
      <c r="A53" s="117" t="s">
        <v>436</v>
      </c>
      <c r="B53" s="119" t="s">
        <v>437</v>
      </c>
      <c r="C53" s="117" t="s">
        <v>259</v>
      </c>
      <c r="D53" s="117"/>
      <c r="E53" s="117" t="s">
        <v>335</v>
      </c>
      <c r="F53" s="118" t="s">
        <v>111</v>
      </c>
      <c r="G53" s="119">
        <v>2732.74</v>
      </c>
      <c r="H53" s="120">
        <v>2.97</v>
      </c>
      <c r="I53" s="120">
        <v>3.58</v>
      </c>
      <c r="J53" s="120">
        <v>9783.2000000000007</v>
      </c>
      <c r="K53" s="275">
        <v>6.0982068870667214E-3</v>
      </c>
    </row>
    <row r="54" spans="1:11" ht="36" customHeight="1">
      <c r="A54" s="117" t="s">
        <v>438</v>
      </c>
      <c r="B54" s="119" t="s">
        <v>439</v>
      </c>
      <c r="C54" s="117" t="s">
        <v>119</v>
      </c>
      <c r="D54" s="117"/>
      <c r="E54" s="117" t="s">
        <v>440</v>
      </c>
      <c r="F54" s="118" t="s">
        <v>412</v>
      </c>
      <c r="G54" s="119">
        <v>17287.47</v>
      </c>
      <c r="H54" s="120">
        <v>1.0900000000000001</v>
      </c>
      <c r="I54" s="120">
        <v>1.31</v>
      </c>
      <c r="J54" s="120">
        <v>22646.58</v>
      </c>
      <c r="K54" s="275">
        <v>1.411639648831747E-2</v>
      </c>
    </row>
    <row r="55" spans="1:11" ht="24" customHeight="1">
      <c r="A55" s="117" t="s">
        <v>441</v>
      </c>
      <c r="B55" s="119" t="s">
        <v>442</v>
      </c>
      <c r="C55" s="117" t="s">
        <v>443</v>
      </c>
      <c r="D55" s="117"/>
      <c r="E55" s="117" t="s">
        <v>335</v>
      </c>
      <c r="F55" s="118" t="s">
        <v>111</v>
      </c>
      <c r="G55" s="119">
        <v>95.07</v>
      </c>
      <c r="H55" s="120">
        <v>3.79</v>
      </c>
      <c r="I55" s="120">
        <v>4.57</v>
      </c>
      <c r="J55" s="120">
        <v>434.46</v>
      </c>
      <c r="K55" s="275">
        <v>2.7081394269308691E-4</v>
      </c>
    </row>
    <row r="56" spans="1:11" ht="24" customHeight="1">
      <c r="A56" s="117" t="s">
        <v>444</v>
      </c>
      <c r="B56" s="119" t="s">
        <v>445</v>
      </c>
      <c r="C56" s="117" t="s">
        <v>446</v>
      </c>
      <c r="D56" s="117"/>
      <c r="E56" s="117" t="s">
        <v>335</v>
      </c>
      <c r="F56" s="118" t="s">
        <v>111</v>
      </c>
      <c r="G56" s="119">
        <v>95.07</v>
      </c>
      <c r="H56" s="120">
        <v>1.6</v>
      </c>
      <c r="I56" s="120">
        <v>1.93</v>
      </c>
      <c r="J56" s="120">
        <v>183.48</v>
      </c>
      <c r="K56" s="275">
        <v>1.1436942918871147E-4</v>
      </c>
    </row>
    <row r="57" spans="1:11" ht="24" customHeight="1">
      <c r="A57" s="117" t="s">
        <v>447</v>
      </c>
      <c r="B57" s="119" t="s">
        <v>448</v>
      </c>
      <c r="C57" s="117" t="s">
        <v>449</v>
      </c>
      <c r="D57" s="117"/>
      <c r="E57" s="117" t="s">
        <v>335</v>
      </c>
      <c r="F57" s="118" t="s">
        <v>111</v>
      </c>
      <c r="G57" s="119">
        <v>73.13</v>
      </c>
      <c r="H57" s="120">
        <v>4.43</v>
      </c>
      <c r="I57" s="120">
        <v>5.34</v>
      </c>
      <c r="J57" s="120">
        <v>390.51</v>
      </c>
      <c r="K57" s="275">
        <v>2.4341838779422123E-4</v>
      </c>
    </row>
    <row r="58" spans="1:11" ht="24" customHeight="1">
      <c r="A58" s="121" t="s">
        <v>450</v>
      </c>
      <c r="B58" s="121"/>
      <c r="C58" s="121" t="s">
        <v>256</v>
      </c>
      <c r="D58" s="121"/>
      <c r="E58" s="121"/>
      <c r="F58" s="121"/>
      <c r="G58" s="122"/>
      <c r="H58" s="121"/>
      <c r="I58" s="121"/>
      <c r="J58" s="273">
        <v>632221.05000000005</v>
      </c>
      <c r="K58" s="274">
        <v>0.39408524422055707</v>
      </c>
    </row>
    <row r="59" spans="1:11" ht="24" customHeight="1">
      <c r="A59" s="117" t="s">
        <v>451</v>
      </c>
      <c r="B59" s="119" t="s">
        <v>452</v>
      </c>
      <c r="C59" s="117" t="s">
        <v>453</v>
      </c>
      <c r="D59" s="117"/>
      <c r="E59" s="117" t="s">
        <v>454</v>
      </c>
      <c r="F59" s="118" t="s">
        <v>104</v>
      </c>
      <c r="G59" s="119">
        <v>15291.78</v>
      </c>
      <c r="H59" s="120">
        <v>1.29</v>
      </c>
      <c r="I59" s="120">
        <v>1.55</v>
      </c>
      <c r="J59" s="120">
        <v>23702.25</v>
      </c>
      <c r="K59" s="275">
        <v>1.477443210697698E-2</v>
      </c>
    </row>
    <row r="60" spans="1:11" ht="48" customHeight="1">
      <c r="A60" s="117" t="s">
        <v>455</v>
      </c>
      <c r="B60" s="119" t="s">
        <v>437</v>
      </c>
      <c r="C60" s="117" t="s">
        <v>259</v>
      </c>
      <c r="D60" s="117"/>
      <c r="E60" s="117" t="s">
        <v>335</v>
      </c>
      <c r="F60" s="118" t="s">
        <v>111</v>
      </c>
      <c r="G60" s="119">
        <v>2201.56</v>
      </c>
      <c r="H60" s="120">
        <v>2.97</v>
      </c>
      <c r="I60" s="120">
        <v>3.58</v>
      </c>
      <c r="J60" s="120">
        <v>7881.58</v>
      </c>
      <c r="K60" s="275">
        <v>4.9128613783800115E-3</v>
      </c>
    </row>
    <row r="61" spans="1:11" ht="36" customHeight="1">
      <c r="A61" s="117" t="s">
        <v>456</v>
      </c>
      <c r="B61" s="119" t="s">
        <v>457</v>
      </c>
      <c r="C61" s="117" t="s">
        <v>262</v>
      </c>
      <c r="D61" s="117"/>
      <c r="E61" s="117" t="s">
        <v>454</v>
      </c>
      <c r="F61" s="118" t="s">
        <v>111</v>
      </c>
      <c r="G61" s="119">
        <v>2201.56</v>
      </c>
      <c r="H61" s="120">
        <v>32.61</v>
      </c>
      <c r="I61" s="120">
        <v>39.36</v>
      </c>
      <c r="J61" s="120">
        <v>86653.4</v>
      </c>
      <c r="K61" s="275">
        <v>5.401406090724379E-2</v>
      </c>
    </row>
    <row r="62" spans="1:11" ht="24" customHeight="1">
      <c r="A62" s="117" t="s">
        <v>458</v>
      </c>
      <c r="B62" s="119" t="s">
        <v>459</v>
      </c>
      <c r="C62" s="117" t="s">
        <v>264</v>
      </c>
      <c r="D62" s="117"/>
      <c r="E62" s="117" t="s">
        <v>371</v>
      </c>
      <c r="F62" s="118" t="s">
        <v>111</v>
      </c>
      <c r="G62" s="119">
        <v>2862.02</v>
      </c>
      <c r="H62" s="120">
        <v>25.42</v>
      </c>
      <c r="I62" s="120">
        <v>30.68</v>
      </c>
      <c r="J62" s="120">
        <v>87806.77</v>
      </c>
      <c r="K62" s="275">
        <v>5.4732996314609081E-2</v>
      </c>
    </row>
    <row r="63" spans="1:11" ht="24" customHeight="1">
      <c r="A63" s="117" t="s">
        <v>460</v>
      </c>
      <c r="B63" s="119" t="s">
        <v>461</v>
      </c>
      <c r="C63" s="117" t="s">
        <v>267</v>
      </c>
      <c r="D63" s="117"/>
      <c r="E63" s="117" t="s">
        <v>335</v>
      </c>
      <c r="F63" s="118" t="s">
        <v>412</v>
      </c>
      <c r="G63" s="119">
        <v>27189.22</v>
      </c>
      <c r="H63" s="120">
        <v>1.44</v>
      </c>
      <c r="I63" s="120">
        <v>1.73</v>
      </c>
      <c r="J63" s="120">
        <v>47037.35</v>
      </c>
      <c r="K63" s="275">
        <v>2.932000692200587E-2</v>
      </c>
    </row>
    <row r="64" spans="1:11" ht="48" customHeight="1">
      <c r="A64" s="117" t="s">
        <v>462</v>
      </c>
      <c r="B64" s="119" t="s">
        <v>463</v>
      </c>
      <c r="C64" s="117" t="s">
        <v>280</v>
      </c>
      <c r="D64" s="117"/>
      <c r="E64" s="117" t="s">
        <v>440</v>
      </c>
      <c r="F64" s="118" t="s">
        <v>390</v>
      </c>
      <c r="G64" s="119">
        <v>4718.22</v>
      </c>
      <c r="H64" s="120">
        <v>0.46</v>
      </c>
      <c r="I64" s="120">
        <v>0.55000000000000004</v>
      </c>
      <c r="J64" s="120">
        <v>2595.02</v>
      </c>
      <c r="K64" s="275">
        <v>1.6175657081605082E-3</v>
      </c>
    </row>
    <row r="65" spans="1:12" ht="24" customHeight="1">
      <c r="A65" s="117" t="s">
        <v>464</v>
      </c>
      <c r="B65" s="119" t="s">
        <v>465</v>
      </c>
      <c r="C65" s="117" t="s">
        <v>466</v>
      </c>
      <c r="D65" s="117"/>
      <c r="E65" s="117" t="s">
        <v>454</v>
      </c>
      <c r="F65" s="118" t="s">
        <v>104</v>
      </c>
      <c r="G65" s="119">
        <v>13194.12</v>
      </c>
      <c r="H65" s="120">
        <v>4.6100000000000003</v>
      </c>
      <c r="I65" s="120">
        <v>5.56</v>
      </c>
      <c r="J65" s="120">
        <v>73359.3</v>
      </c>
      <c r="K65" s="275">
        <v>4.5727388634638329E-2</v>
      </c>
    </row>
    <row r="66" spans="1:12" ht="24" customHeight="1">
      <c r="A66" s="117" t="s">
        <v>467</v>
      </c>
      <c r="B66" s="119" t="s">
        <v>468</v>
      </c>
      <c r="C66" s="117" t="s">
        <v>274</v>
      </c>
      <c r="D66" s="117"/>
      <c r="E66" s="117" t="s">
        <v>454</v>
      </c>
      <c r="F66" s="118" t="s">
        <v>104</v>
      </c>
      <c r="G66" s="119">
        <v>13194.12</v>
      </c>
      <c r="H66" s="120">
        <v>6.42</v>
      </c>
      <c r="I66" s="120">
        <v>7.74</v>
      </c>
      <c r="J66" s="120">
        <v>102122.48</v>
      </c>
      <c r="K66" s="275">
        <v>6.3656473429995655E-2</v>
      </c>
    </row>
    <row r="67" spans="1:12" ht="60" customHeight="1">
      <c r="A67" s="117" t="s">
        <v>469</v>
      </c>
      <c r="B67" s="119" t="s">
        <v>470</v>
      </c>
      <c r="C67" s="117" t="s">
        <v>276</v>
      </c>
      <c r="D67" s="117"/>
      <c r="E67" s="117" t="s">
        <v>454</v>
      </c>
      <c r="F67" s="118" t="s">
        <v>104</v>
      </c>
      <c r="G67" s="119">
        <v>13194.12</v>
      </c>
      <c r="H67" s="120">
        <v>3.24</v>
      </c>
      <c r="I67" s="120">
        <v>3.91</v>
      </c>
      <c r="J67" s="120">
        <v>51589</v>
      </c>
      <c r="K67" s="275">
        <v>3.2157207774233899E-2</v>
      </c>
      <c r="L67" s="314">
        <f>SUM(J66:J67)</f>
        <v>153711.47999999998</v>
      </c>
    </row>
    <row r="68" spans="1:12" ht="36" customHeight="1">
      <c r="A68" s="117" t="s">
        <v>471</v>
      </c>
      <c r="B68" s="119" t="s">
        <v>472</v>
      </c>
      <c r="C68" s="117" t="s">
        <v>278</v>
      </c>
      <c r="D68" s="117"/>
      <c r="E68" s="117" t="s">
        <v>335</v>
      </c>
      <c r="F68" s="118" t="s">
        <v>111</v>
      </c>
      <c r="G68" s="119">
        <v>319.3</v>
      </c>
      <c r="H68" s="120">
        <v>6.83</v>
      </c>
      <c r="I68" s="120">
        <v>8.24</v>
      </c>
      <c r="J68" s="120">
        <v>2631.03</v>
      </c>
      <c r="K68" s="275">
        <v>1.6400119864746867E-3</v>
      </c>
    </row>
    <row r="69" spans="1:12" ht="48" customHeight="1">
      <c r="A69" s="117" t="s">
        <v>473</v>
      </c>
      <c r="B69" s="119" t="s">
        <v>463</v>
      </c>
      <c r="C69" s="117" t="s">
        <v>280</v>
      </c>
      <c r="D69" s="117"/>
      <c r="E69" s="117" t="s">
        <v>440</v>
      </c>
      <c r="F69" s="118" t="s">
        <v>390</v>
      </c>
      <c r="G69" s="119">
        <v>12975.1</v>
      </c>
      <c r="H69" s="120">
        <v>0.46</v>
      </c>
      <c r="I69" s="120">
        <v>0.55000000000000004</v>
      </c>
      <c r="J69" s="120">
        <v>7136.3</v>
      </c>
      <c r="K69" s="275">
        <v>4.4483025807684849E-3</v>
      </c>
    </row>
    <row r="70" spans="1:12" ht="36" customHeight="1">
      <c r="A70" s="117" t="s">
        <v>474</v>
      </c>
      <c r="B70" s="119" t="s">
        <v>475</v>
      </c>
      <c r="C70" s="117" t="s">
        <v>476</v>
      </c>
      <c r="D70" s="117"/>
      <c r="E70" s="117" t="s">
        <v>312</v>
      </c>
      <c r="F70" s="118" t="s">
        <v>23</v>
      </c>
      <c r="G70" s="119">
        <v>3758.04</v>
      </c>
      <c r="H70" s="120">
        <v>30.02</v>
      </c>
      <c r="I70" s="120">
        <v>36.229999999999997</v>
      </c>
      <c r="J70" s="120">
        <v>136153.78</v>
      </c>
      <c r="K70" s="275">
        <v>8.4869359605872025E-2</v>
      </c>
    </row>
    <row r="71" spans="1:12" ht="24" customHeight="1">
      <c r="A71" s="117" t="s">
        <v>477</v>
      </c>
      <c r="B71" s="119" t="s">
        <v>478</v>
      </c>
      <c r="C71" s="117" t="s">
        <v>479</v>
      </c>
      <c r="D71" s="117"/>
      <c r="E71" s="117" t="s">
        <v>312</v>
      </c>
      <c r="F71" s="118" t="s">
        <v>23</v>
      </c>
      <c r="G71" s="119">
        <v>110.35</v>
      </c>
      <c r="H71" s="120">
        <v>17.760000000000002</v>
      </c>
      <c r="I71" s="120">
        <v>21.43</v>
      </c>
      <c r="J71" s="120">
        <v>2364.8000000000002</v>
      </c>
      <c r="K71" s="275">
        <v>1.4740616205878836E-3</v>
      </c>
    </row>
    <row r="72" spans="1:12" ht="24" customHeight="1">
      <c r="A72" s="117" t="s">
        <v>480</v>
      </c>
      <c r="B72" s="119" t="s">
        <v>410</v>
      </c>
      <c r="C72" s="117" t="s">
        <v>411</v>
      </c>
      <c r="D72" s="117"/>
      <c r="E72" s="117" t="s">
        <v>335</v>
      </c>
      <c r="F72" s="118" t="s">
        <v>412</v>
      </c>
      <c r="G72" s="119">
        <v>1291.3</v>
      </c>
      <c r="H72" s="120">
        <v>0.77</v>
      </c>
      <c r="I72" s="120">
        <v>0.92</v>
      </c>
      <c r="J72" s="120">
        <v>1187.99</v>
      </c>
      <c r="K72" s="275">
        <v>7.4051525060986117E-4</v>
      </c>
    </row>
    <row r="73" spans="1:12" ht="24" customHeight="1">
      <c r="A73" s="121" t="s">
        <v>481</v>
      </c>
      <c r="B73" s="121"/>
      <c r="C73" s="121" t="s">
        <v>66</v>
      </c>
      <c r="D73" s="121"/>
      <c r="E73" s="121"/>
      <c r="F73" s="121"/>
      <c r="G73" s="122"/>
      <c r="H73" s="121"/>
      <c r="I73" s="121"/>
      <c r="J73" s="273">
        <v>295131.65000000002</v>
      </c>
      <c r="K73" s="274">
        <v>0.18396576382179297</v>
      </c>
    </row>
    <row r="74" spans="1:12" ht="24" customHeight="1">
      <c r="A74" s="117" t="s">
        <v>482</v>
      </c>
      <c r="B74" s="119" t="s">
        <v>483</v>
      </c>
      <c r="C74" s="117" t="s">
        <v>69</v>
      </c>
      <c r="D74" s="117"/>
      <c r="E74" s="117" t="s">
        <v>325</v>
      </c>
      <c r="F74" s="118" t="s">
        <v>104</v>
      </c>
      <c r="G74" s="119">
        <v>6289.91</v>
      </c>
      <c r="H74" s="120">
        <v>5.87</v>
      </c>
      <c r="I74" s="120">
        <v>7.08</v>
      </c>
      <c r="J74" s="120">
        <v>44532.56</v>
      </c>
      <c r="K74" s="275">
        <v>2.7758684693220213E-2</v>
      </c>
    </row>
    <row r="75" spans="1:12" ht="48" customHeight="1">
      <c r="A75" s="117" t="s">
        <v>484</v>
      </c>
      <c r="B75" s="119" t="s">
        <v>106</v>
      </c>
      <c r="C75" s="117" t="s">
        <v>107</v>
      </c>
      <c r="D75" s="117"/>
      <c r="E75" s="117" t="s">
        <v>335</v>
      </c>
      <c r="F75" s="118" t="s">
        <v>111</v>
      </c>
      <c r="G75" s="119">
        <v>628.99</v>
      </c>
      <c r="H75" s="120">
        <v>1.64</v>
      </c>
      <c r="I75" s="120">
        <v>1.97</v>
      </c>
      <c r="J75" s="120">
        <v>1239.1099999999999</v>
      </c>
      <c r="K75" s="275">
        <v>7.72380114464924E-4</v>
      </c>
    </row>
    <row r="76" spans="1:12" ht="36" customHeight="1">
      <c r="A76" s="117" t="s">
        <v>485</v>
      </c>
      <c r="B76" s="119" t="s">
        <v>439</v>
      </c>
      <c r="C76" s="117" t="s">
        <v>119</v>
      </c>
      <c r="D76" s="117"/>
      <c r="E76" s="117" t="s">
        <v>440</v>
      </c>
      <c r="F76" s="118" t="s">
        <v>412</v>
      </c>
      <c r="G76" s="119">
        <v>3144.95</v>
      </c>
      <c r="H76" s="120">
        <v>1.0900000000000001</v>
      </c>
      <c r="I76" s="120">
        <v>1.31</v>
      </c>
      <c r="J76" s="120">
        <v>4119.88</v>
      </c>
      <c r="K76" s="275">
        <v>2.568063679561743E-3</v>
      </c>
    </row>
    <row r="77" spans="1:12" ht="60" customHeight="1">
      <c r="A77" s="117" t="s">
        <v>486</v>
      </c>
      <c r="B77" s="119" t="s">
        <v>126</v>
      </c>
      <c r="C77" s="117" t="s">
        <v>127</v>
      </c>
      <c r="D77" s="117"/>
      <c r="E77" s="117" t="s">
        <v>312</v>
      </c>
      <c r="F77" s="118" t="s">
        <v>23</v>
      </c>
      <c r="G77" s="119">
        <v>3659.31</v>
      </c>
      <c r="H77" s="120">
        <v>17.95</v>
      </c>
      <c r="I77" s="120">
        <v>21.66</v>
      </c>
      <c r="J77" s="120">
        <v>79260.649999999994</v>
      </c>
      <c r="K77" s="275">
        <v>4.9405904172804903E-2</v>
      </c>
    </row>
    <row r="78" spans="1:12" ht="24" customHeight="1">
      <c r="A78" s="117" t="s">
        <v>487</v>
      </c>
      <c r="B78" s="119" t="s">
        <v>389</v>
      </c>
      <c r="C78" s="117" t="s">
        <v>132</v>
      </c>
      <c r="D78" s="117"/>
      <c r="E78" s="117" t="s">
        <v>335</v>
      </c>
      <c r="F78" s="118" t="s">
        <v>390</v>
      </c>
      <c r="G78" s="119">
        <v>1869.91</v>
      </c>
      <c r="H78" s="120">
        <v>0.59</v>
      </c>
      <c r="I78" s="120">
        <v>0.71</v>
      </c>
      <c r="J78" s="120">
        <v>1327.63</v>
      </c>
      <c r="K78" s="275">
        <v>8.2755769170377697E-4</v>
      </c>
    </row>
    <row r="79" spans="1:12" ht="36" customHeight="1">
      <c r="A79" s="117" t="s">
        <v>488</v>
      </c>
      <c r="B79" s="119" t="s">
        <v>489</v>
      </c>
      <c r="C79" s="117" t="s">
        <v>139</v>
      </c>
      <c r="D79" s="117"/>
      <c r="E79" s="117" t="s">
        <v>490</v>
      </c>
      <c r="F79" s="118" t="s">
        <v>111</v>
      </c>
      <c r="G79" s="119">
        <v>306.69</v>
      </c>
      <c r="H79" s="120">
        <v>410.67</v>
      </c>
      <c r="I79" s="120">
        <v>495.67</v>
      </c>
      <c r="J79" s="120">
        <v>152017.03</v>
      </c>
      <c r="K79" s="275">
        <v>9.4757471920989891E-2</v>
      </c>
    </row>
    <row r="80" spans="1:12" ht="24" customHeight="1">
      <c r="A80" s="117" t="s">
        <v>491</v>
      </c>
      <c r="B80" s="119" t="s">
        <v>492</v>
      </c>
      <c r="C80" s="117" t="s">
        <v>144</v>
      </c>
      <c r="D80" s="117"/>
      <c r="E80" s="117" t="s">
        <v>493</v>
      </c>
      <c r="F80" s="118" t="s">
        <v>104</v>
      </c>
      <c r="G80" s="119">
        <v>1647.3</v>
      </c>
      <c r="H80" s="120">
        <v>6.36</v>
      </c>
      <c r="I80" s="120">
        <v>7.67</v>
      </c>
      <c r="J80" s="120">
        <v>12634.79</v>
      </c>
      <c r="K80" s="275">
        <v>7.875701549047525E-3</v>
      </c>
    </row>
    <row r="81" spans="1:11" ht="24" customHeight="1">
      <c r="A81" s="121" t="s">
        <v>494</v>
      </c>
      <c r="B81" s="121"/>
      <c r="C81" s="121" t="s">
        <v>145</v>
      </c>
      <c r="D81" s="121"/>
      <c r="E81" s="121"/>
      <c r="F81" s="121"/>
      <c r="G81" s="122"/>
      <c r="H81" s="121"/>
      <c r="I81" s="121"/>
      <c r="J81" s="273">
        <v>34879</v>
      </c>
      <c r="K81" s="274">
        <v>2.1741286901422865E-2</v>
      </c>
    </row>
    <row r="82" spans="1:11" ht="36" customHeight="1">
      <c r="A82" s="117" t="s">
        <v>495</v>
      </c>
      <c r="B82" s="119" t="s">
        <v>496</v>
      </c>
      <c r="C82" s="117" t="s">
        <v>147</v>
      </c>
      <c r="D82" s="117"/>
      <c r="E82" s="117" t="s">
        <v>454</v>
      </c>
      <c r="F82" s="118" t="s">
        <v>104</v>
      </c>
      <c r="G82" s="119">
        <v>576.58000000000004</v>
      </c>
      <c r="H82" s="120">
        <v>26.95</v>
      </c>
      <c r="I82" s="120">
        <v>32.520000000000003</v>
      </c>
      <c r="J82" s="120">
        <v>18750.38</v>
      </c>
      <c r="K82" s="275">
        <v>1.1687760288159101E-2</v>
      </c>
    </row>
    <row r="83" spans="1:11" ht="48" customHeight="1">
      <c r="A83" s="117" t="s">
        <v>497</v>
      </c>
      <c r="B83" s="119" t="s">
        <v>498</v>
      </c>
      <c r="C83" s="117" t="s">
        <v>160</v>
      </c>
      <c r="D83" s="117"/>
      <c r="E83" s="117" t="s">
        <v>312</v>
      </c>
      <c r="F83" s="118" t="s">
        <v>313</v>
      </c>
      <c r="G83" s="119">
        <v>43</v>
      </c>
      <c r="H83" s="120">
        <v>252.56</v>
      </c>
      <c r="I83" s="120">
        <v>304.83</v>
      </c>
      <c r="J83" s="120">
        <v>13107.69</v>
      </c>
      <c r="K83" s="275">
        <v>8.1704764730901533E-3</v>
      </c>
    </row>
    <row r="84" spans="1:11" ht="24" customHeight="1">
      <c r="A84" s="117" t="s">
        <v>499</v>
      </c>
      <c r="B84" s="119" t="s">
        <v>500</v>
      </c>
      <c r="C84" s="117" t="s">
        <v>169</v>
      </c>
      <c r="D84" s="117"/>
      <c r="E84" s="117" t="s">
        <v>312</v>
      </c>
      <c r="F84" s="118" t="s">
        <v>318</v>
      </c>
      <c r="G84" s="119">
        <v>22</v>
      </c>
      <c r="H84" s="120">
        <v>88.1</v>
      </c>
      <c r="I84" s="120">
        <v>106.33</v>
      </c>
      <c r="J84" s="120">
        <v>2339.2600000000002</v>
      </c>
      <c r="K84" s="275">
        <v>1.4581416553520012E-3</v>
      </c>
    </row>
    <row r="85" spans="1:11" ht="24" customHeight="1">
      <c r="A85" s="117" t="s">
        <v>501</v>
      </c>
      <c r="B85" s="119" t="s">
        <v>502</v>
      </c>
      <c r="C85" s="117" t="s">
        <v>173</v>
      </c>
      <c r="D85" s="117"/>
      <c r="E85" s="117" t="s">
        <v>312</v>
      </c>
      <c r="F85" s="118" t="s">
        <v>313</v>
      </c>
      <c r="G85" s="119">
        <v>11</v>
      </c>
      <c r="H85" s="120">
        <v>51.35</v>
      </c>
      <c r="I85" s="120">
        <v>61.97</v>
      </c>
      <c r="J85" s="120">
        <v>681.67</v>
      </c>
      <c r="K85" s="275">
        <v>4.2490848482160966E-4</v>
      </c>
    </row>
    <row r="86" spans="1:11" ht="24" customHeight="1">
      <c r="A86" s="121" t="s">
        <v>503</v>
      </c>
      <c r="B86" s="121"/>
      <c r="C86" s="121" t="s">
        <v>504</v>
      </c>
      <c r="D86" s="121"/>
      <c r="E86" s="121"/>
      <c r="F86" s="121"/>
      <c r="G86" s="122"/>
      <c r="H86" s="121"/>
      <c r="I86" s="121"/>
      <c r="J86" s="273">
        <v>76375.399999999994</v>
      </c>
      <c r="K86" s="274">
        <v>4.7607428068778691E-2</v>
      </c>
    </row>
    <row r="87" spans="1:11" ht="24" customHeight="1">
      <c r="A87" s="117" t="s">
        <v>505</v>
      </c>
      <c r="B87" s="119" t="s">
        <v>506</v>
      </c>
      <c r="C87" s="117" t="s">
        <v>507</v>
      </c>
      <c r="D87" s="117"/>
      <c r="E87" s="117" t="s">
        <v>312</v>
      </c>
      <c r="F87" s="118" t="s">
        <v>423</v>
      </c>
      <c r="G87" s="119">
        <v>200</v>
      </c>
      <c r="H87" s="120">
        <v>92.79</v>
      </c>
      <c r="I87" s="120">
        <v>111.99</v>
      </c>
      <c r="J87" s="120">
        <v>22398</v>
      </c>
      <c r="K87" s="275">
        <v>1.3961447977810985E-2</v>
      </c>
    </row>
    <row r="88" spans="1:11" ht="24" customHeight="1">
      <c r="A88" s="117" t="s">
        <v>508</v>
      </c>
      <c r="B88" s="119" t="s">
        <v>509</v>
      </c>
      <c r="C88" s="117" t="s">
        <v>510</v>
      </c>
      <c r="D88" s="117"/>
      <c r="E88" s="117" t="s">
        <v>312</v>
      </c>
      <c r="F88" s="118" t="s">
        <v>423</v>
      </c>
      <c r="G88" s="119">
        <v>360</v>
      </c>
      <c r="H88" s="120">
        <v>33.08</v>
      </c>
      <c r="I88" s="120">
        <v>39.92</v>
      </c>
      <c r="J88" s="120">
        <v>14371.2</v>
      </c>
      <c r="K88" s="275">
        <v>8.9580659513669621E-3</v>
      </c>
    </row>
    <row r="89" spans="1:11" ht="24" customHeight="1">
      <c r="A89" s="117" t="s">
        <v>511</v>
      </c>
      <c r="B89" s="119" t="s">
        <v>512</v>
      </c>
      <c r="C89" s="117" t="s">
        <v>513</v>
      </c>
      <c r="D89" s="117"/>
      <c r="E89" s="117" t="s">
        <v>312</v>
      </c>
      <c r="F89" s="118" t="s">
        <v>423</v>
      </c>
      <c r="G89" s="119">
        <v>680</v>
      </c>
      <c r="H89" s="120">
        <v>16.32</v>
      </c>
      <c r="I89" s="120">
        <v>19.690000000000001</v>
      </c>
      <c r="J89" s="120">
        <v>13389.2</v>
      </c>
      <c r="K89" s="275">
        <v>8.3459513913968584E-3</v>
      </c>
    </row>
    <row r="90" spans="1:11" ht="24" customHeight="1">
      <c r="A90" s="117" t="s">
        <v>514</v>
      </c>
      <c r="B90" s="119" t="s">
        <v>515</v>
      </c>
      <c r="C90" s="117" t="s">
        <v>516</v>
      </c>
      <c r="D90" s="117"/>
      <c r="E90" s="117" t="s">
        <v>312</v>
      </c>
      <c r="F90" s="118" t="s">
        <v>423</v>
      </c>
      <c r="G90" s="119">
        <v>240</v>
      </c>
      <c r="H90" s="120">
        <v>24.03</v>
      </c>
      <c r="I90" s="120">
        <v>29</v>
      </c>
      <c r="J90" s="120">
        <v>6960</v>
      </c>
      <c r="K90" s="275">
        <v>4.3384086938817951E-3</v>
      </c>
    </row>
    <row r="91" spans="1:11" ht="24" customHeight="1">
      <c r="A91" s="117" t="s">
        <v>517</v>
      </c>
      <c r="B91" s="119" t="s">
        <v>192</v>
      </c>
      <c r="C91" s="117" t="s">
        <v>518</v>
      </c>
      <c r="D91" s="117"/>
      <c r="E91" s="117" t="s">
        <v>312</v>
      </c>
      <c r="F91" s="118" t="s">
        <v>423</v>
      </c>
      <c r="G91" s="119">
        <v>480</v>
      </c>
      <c r="H91" s="120">
        <v>12.75</v>
      </c>
      <c r="I91" s="120">
        <v>15.38</v>
      </c>
      <c r="J91" s="120">
        <v>7382.4</v>
      </c>
      <c r="K91" s="275">
        <v>4.6017052215104838E-3</v>
      </c>
    </row>
    <row r="92" spans="1:11" ht="24" customHeight="1">
      <c r="A92" s="117" t="s">
        <v>519</v>
      </c>
      <c r="B92" s="119" t="s">
        <v>520</v>
      </c>
      <c r="C92" s="117" t="s">
        <v>521</v>
      </c>
      <c r="D92" s="117"/>
      <c r="E92" s="117" t="s">
        <v>312</v>
      </c>
      <c r="F92" s="118" t="s">
        <v>423</v>
      </c>
      <c r="G92" s="119">
        <v>180</v>
      </c>
      <c r="H92" s="120">
        <v>29.91</v>
      </c>
      <c r="I92" s="120">
        <v>36.1</v>
      </c>
      <c r="J92" s="120">
        <v>6498</v>
      </c>
      <c r="K92" s="275">
        <v>4.0504281167879179E-3</v>
      </c>
    </row>
    <row r="93" spans="1:11" ht="24" customHeight="1">
      <c r="A93" s="117" t="s">
        <v>522</v>
      </c>
      <c r="B93" s="119" t="s">
        <v>523</v>
      </c>
      <c r="C93" s="117" t="s">
        <v>524</v>
      </c>
      <c r="D93" s="117"/>
      <c r="E93" s="117" t="s">
        <v>312</v>
      </c>
      <c r="F93" s="118" t="s">
        <v>423</v>
      </c>
      <c r="G93" s="119">
        <v>180</v>
      </c>
      <c r="H93" s="120">
        <v>24.75</v>
      </c>
      <c r="I93" s="120">
        <v>29.87</v>
      </c>
      <c r="J93" s="120">
        <v>5376.6</v>
      </c>
      <c r="K93" s="275">
        <v>3.3514207160236869E-3</v>
      </c>
    </row>
    <row r="94" spans="1:11">
      <c r="A94" s="276"/>
      <c r="B94" s="276"/>
      <c r="C94" s="276"/>
      <c r="D94" s="276"/>
      <c r="E94" s="276"/>
      <c r="F94" s="276"/>
      <c r="G94" s="276"/>
      <c r="H94" s="276"/>
      <c r="I94" s="276"/>
      <c r="J94" s="276"/>
      <c r="K94" s="276"/>
    </row>
    <row r="95" spans="1:11">
      <c r="A95" s="628" t="s">
        <v>525</v>
      </c>
      <c r="B95" s="628"/>
      <c r="C95" s="277" t="s">
        <v>526</v>
      </c>
      <c r="D95" s="277"/>
      <c r="E95" s="278"/>
      <c r="F95" s="278"/>
      <c r="G95" s="629" t="s">
        <v>527</v>
      </c>
      <c r="H95" s="628"/>
      <c r="I95" s="630">
        <v>1329984.18</v>
      </c>
      <c r="J95" s="628"/>
      <c r="K95" s="628"/>
    </row>
    <row r="96" spans="1:11">
      <c r="A96" s="628" t="s">
        <v>528</v>
      </c>
      <c r="B96" s="628"/>
      <c r="C96" s="279" t="s">
        <v>529</v>
      </c>
      <c r="D96" s="277"/>
      <c r="E96" s="278"/>
      <c r="F96" s="278"/>
      <c r="G96" s="629" t="s">
        <v>530</v>
      </c>
      <c r="H96" s="628"/>
      <c r="I96" s="630">
        <v>274290.68</v>
      </c>
      <c r="J96" s="628"/>
      <c r="K96" s="628"/>
    </row>
    <row r="97" spans="1:11">
      <c r="A97" s="628" t="s">
        <v>531</v>
      </c>
      <c r="B97" s="628"/>
      <c r="C97" s="277" t="s">
        <v>532</v>
      </c>
      <c r="D97" s="277"/>
      <c r="E97" s="278"/>
      <c r="F97" s="278"/>
      <c r="G97" s="629" t="s">
        <v>533</v>
      </c>
      <c r="H97" s="628"/>
      <c r="I97" s="630">
        <v>1604274.86</v>
      </c>
      <c r="J97" s="628"/>
      <c r="K97" s="628"/>
    </row>
    <row r="98" spans="1:11" ht="24" customHeight="1">
      <c r="A98" s="280"/>
      <c r="B98" s="280"/>
      <c r="C98" s="280"/>
      <c r="D98" s="280"/>
      <c r="E98" s="280"/>
      <c r="F98" s="280"/>
      <c r="G98" s="280"/>
      <c r="H98" s="280"/>
      <c r="I98" s="280"/>
      <c r="J98" s="280"/>
      <c r="K98" s="280"/>
    </row>
    <row r="99" spans="1:11" ht="50.1" customHeight="1">
      <c r="A99" s="633" t="s">
        <v>534</v>
      </c>
      <c r="B99" s="680"/>
      <c r="C99" s="680"/>
      <c r="D99" s="680"/>
      <c r="E99" s="680"/>
      <c r="F99" s="680"/>
      <c r="G99" s="680"/>
      <c r="H99" s="680"/>
      <c r="I99" s="680"/>
      <c r="J99" s="680"/>
      <c r="K99" s="680"/>
    </row>
  </sheetData>
  <mergeCells count="15">
    <mergeCell ref="A99:K99"/>
    <mergeCell ref="A96:B96"/>
    <mergeCell ref="G96:H96"/>
    <mergeCell ref="I96:K96"/>
    <mergeCell ref="A97:B97"/>
    <mergeCell ref="G97:H97"/>
    <mergeCell ref="I97:K97"/>
    <mergeCell ref="A95:B95"/>
    <mergeCell ref="G95:H95"/>
    <mergeCell ref="I95:K95"/>
    <mergeCell ref="F1:H1"/>
    <mergeCell ref="I1:K1"/>
    <mergeCell ref="F2:H2"/>
    <mergeCell ref="I2:K2"/>
    <mergeCell ref="A3:K3"/>
  </mergeCells>
  <pageMargins left="0.31496062992125984" right="0.11811023622047245" top="0.78740157480314965" bottom="0.59055118110236227" header="0.51181102362204722" footer="0.51181102362204722"/>
  <pageSetup paperSize="9" scale="85" fitToHeight="0" orientation="landscape" r:id="rId1"/>
  <headerFooter>
    <oddHeader>RAINHA CONSTRUTORA LTDA-MECNPJ: 03.966.620/0001-78</oddHeader>
    <oddFooter xml:space="preserve">Rua Odete Tombini Colatto  - Residencial Fênix - Nova Alvorada do Sul / MS(67) 9976-9998_ / rainhaconstrutoraltda@gmail.com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outlinePr summaryBelow="0"/>
  </sheetPr>
  <dimension ref="A1:O132"/>
  <sheetViews>
    <sheetView topLeftCell="A109" workbookViewId="0">
      <selection activeCell="C127" sqref="C127:Q127"/>
    </sheetView>
  </sheetViews>
  <sheetFormatPr defaultColWidth="9.140625" defaultRowHeight="11.45"/>
  <cols>
    <col min="1" max="1" width="13.140625" style="214" customWidth="1"/>
    <col min="2" max="2" width="74.5703125" style="156" customWidth="1"/>
    <col min="3" max="3" width="4.85546875" style="156" customWidth="1"/>
    <col min="4" max="4" width="5.85546875" style="156" customWidth="1"/>
    <col min="5" max="8" width="10.7109375" style="156" customWidth="1"/>
    <col min="9" max="9" width="13.7109375" style="156" customWidth="1"/>
    <col min="10" max="10" width="12.85546875" style="156" customWidth="1"/>
    <col min="11" max="11" width="14.7109375" style="186" customWidth="1"/>
    <col min="12" max="16384" width="9.140625" style="156"/>
  </cols>
  <sheetData>
    <row r="1" spans="1:13" s="143" customFormat="1" ht="12">
      <c r="A1" s="140"/>
      <c r="B1" s="141" t="s">
        <v>535</v>
      </c>
      <c r="C1" s="141"/>
      <c r="D1" s="141"/>
      <c r="E1" s="141"/>
      <c r="F1" s="141"/>
      <c r="G1" s="141"/>
      <c r="H1" s="141"/>
      <c r="I1" s="141"/>
      <c r="J1" s="141"/>
      <c r="K1" s="141"/>
      <c r="L1" s="142"/>
      <c r="M1" s="142"/>
    </row>
    <row r="2" spans="1:13" s="143" customFormat="1" ht="52.5" customHeight="1">
      <c r="A2" s="140"/>
      <c r="B2" s="144" t="s">
        <v>536</v>
      </c>
      <c r="C2" s="145"/>
      <c r="D2" s="145"/>
      <c r="E2" s="146"/>
      <c r="F2" s="635" t="s">
        <v>537</v>
      </c>
      <c r="G2" s="635"/>
      <c r="H2" s="635"/>
      <c r="I2" s="635"/>
      <c r="J2" s="635"/>
      <c r="K2" s="635"/>
      <c r="L2" s="142"/>
      <c r="M2" s="142"/>
    </row>
    <row r="3" spans="1:13" s="143" customFormat="1" ht="12.75" customHeight="1">
      <c r="A3" s="140"/>
      <c r="B3" s="636" t="s">
        <v>538</v>
      </c>
      <c r="C3" s="637"/>
      <c r="D3" s="637"/>
      <c r="E3" s="638"/>
      <c r="F3" s="147" t="s">
        <v>539</v>
      </c>
      <c r="G3" s="147"/>
      <c r="H3" s="140"/>
      <c r="I3" s="148">
        <v>1604274.86</v>
      </c>
      <c r="J3" s="140"/>
      <c r="K3" s="140"/>
      <c r="L3" s="142"/>
      <c r="M3" s="142"/>
    </row>
    <row r="4" spans="1:13" s="143" customFormat="1" ht="12">
      <c r="A4" s="140"/>
      <c r="B4" s="639" t="s">
        <v>540</v>
      </c>
      <c r="C4" s="640"/>
      <c r="D4" s="640"/>
      <c r="E4" s="641"/>
      <c r="F4" s="147" t="s">
        <v>541</v>
      </c>
      <c r="G4" s="147"/>
      <c r="H4" s="140"/>
      <c r="I4" s="140"/>
      <c r="J4" s="140"/>
      <c r="K4" s="140"/>
      <c r="L4" s="142"/>
      <c r="M4" s="142"/>
    </row>
    <row r="5" spans="1:13" s="143" customFormat="1" ht="12">
      <c r="A5" s="140"/>
      <c r="B5" s="147" t="s">
        <v>542</v>
      </c>
      <c r="C5" s="147"/>
      <c r="D5" s="140"/>
      <c r="E5" s="140"/>
      <c r="F5" s="147" t="s">
        <v>543</v>
      </c>
      <c r="G5" s="147"/>
      <c r="H5" s="140"/>
      <c r="I5" s="140"/>
      <c r="J5" s="149"/>
      <c r="K5" s="140"/>
      <c r="L5" s="142"/>
      <c r="M5" s="142"/>
    </row>
    <row r="6" spans="1:13" s="143" customFormat="1" ht="12">
      <c r="A6" s="140"/>
      <c r="B6" s="147" t="s">
        <v>544</v>
      </c>
      <c r="C6" s="147"/>
      <c r="D6" s="140"/>
      <c r="E6" s="140"/>
      <c r="F6" s="147" t="s">
        <v>545</v>
      </c>
      <c r="G6" s="147"/>
      <c r="H6" s="140"/>
      <c r="I6" s="140"/>
      <c r="J6" s="150">
        <v>43630</v>
      </c>
      <c r="K6" s="140"/>
      <c r="L6" s="142"/>
      <c r="M6" s="142"/>
    </row>
    <row r="7" spans="1:13" s="143" customFormat="1" ht="12">
      <c r="A7" s="140"/>
      <c r="B7" s="147" t="s">
        <v>546</v>
      </c>
      <c r="C7" s="147"/>
      <c r="D7" s="140"/>
      <c r="E7" s="140"/>
      <c r="F7" s="147" t="s">
        <v>547</v>
      </c>
      <c r="G7" s="147"/>
      <c r="H7" s="140"/>
      <c r="I7" s="140"/>
      <c r="J7" s="288" t="s">
        <v>548</v>
      </c>
      <c r="K7" s="140"/>
      <c r="L7" s="142"/>
      <c r="M7" s="142"/>
    </row>
    <row r="8" spans="1:13" s="143" customFormat="1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2"/>
      <c r="M8" s="142"/>
    </row>
    <row r="9" spans="1:13" s="143" customFormat="1" ht="12">
      <c r="A9" s="140"/>
      <c r="B9" s="642" t="s">
        <v>549</v>
      </c>
      <c r="C9" s="287"/>
      <c r="D9" s="147"/>
      <c r="E9" s="151" t="s">
        <v>550</v>
      </c>
      <c r="F9" s="147"/>
      <c r="G9" s="147"/>
      <c r="H9" s="151" t="s">
        <v>551</v>
      </c>
      <c r="I9" s="147" t="s">
        <v>552</v>
      </c>
      <c r="J9" s="152"/>
      <c r="K9" s="151" t="s">
        <v>553</v>
      </c>
      <c r="L9" s="142"/>
      <c r="M9" s="142"/>
    </row>
    <row r="10" spans="1:13" s="143" customFormat="1" ht="14.25" customHeight="1">
      <c r="A10" s="153"/>
      <c r="B10" s="642"/>
      <c r="C10" s="287" t="s">
        <v>120</v>
      </c>
      <c r="D10" s="153" t="s">
        <v>554</v>
      </c>
      <c r="E10" s="154" t="s">
        <v>555</v>
      </c>
      <c r="F10" s="152" t="s">
        <v>556</v>
      </c>
      <c r="G10" s="152" t="s">
        <v>134</v>
      </c>
      <c r="H10" s="152" t="s">
        <v>557</v>
      </c>
      <c r="I10" s="152" t="s">
        <v>558</v>
      </c>
      <c r="J10" s="152" t="s">
        <v>559</v>
      </c>
      <c r="K10" s="152" t="s">
        <v>560</v>
      </c>
      <c r="L10" s="142"/>
      <c r="M10" s="142"/>
    </row>
    <row r="11" spans="1:13" s="155" customFormat="1" ht="12">
      <c r="A11" s="123" t="s">
        <v>300</v>
      </c>
      <c r="B11" s="123" t="s">
        <v>301</v>
      </c>
      <c r="C11" s="124"/>
      <c r="D11" s="123"/>
      <c r="E11" s="125"/>
      <c r="F11" s="123"/>
      <c r="G11" s="126"/>
      <c r="H11" s="127"/>
      <c r="I11" s="128"/>
      <c r="J11" s="126"/>
      <c r="K11" s="126"/>
    </row>
    <row r="12" spans="1:13" ht="12">
      <c r="A12" s="129" t="s">
        <v>302</v>
      </c>
      <c r="B12" s="129" t="s">
        <v>304</v>
      </c>
      <c r="C12" s="130"/>
      <c r="D12" s="131" t="s">
        <v>104</v>
      </c>
      <c r="E12" s="139">
        <v>16</v>
      </c>
      <c r="F12" s="133">
        <v>386.95</v>
      </c>
      <c r="G12" s="134">
        <f>E12*F12</f>
        <v>6191.2</v>
      </c>
      <c r="H12" s="139">
        <v>16</v>
      </c>
      <c r="I12" s="134"/>
      <c r="J12" s="134"/>
      <c r="K12" s="134"/>
    </row>
    <row r="13" spans="1:13" ht="22.9">
      <c r="A13" s="129" t="s">
        <v>306</v>
      </c>
      <c r="B13" s="129" t="s">
        <v>308</v>
      </c>
      <c r="C13" s="130"/>
      <c r="D13" s="131" t="s">
        <v>104</v>
      </c>
      <c r="E13" s="139">
        <v>20</v>
      </c>
      <c r="F13" s="133">
        <v>592.5</v>
      </c>
      <c r="G13" s="134">
        <f t="shared" ref="G13:G18" si="0">E13*F13</f>
        <v>11850</v>
      </c>
      <c r="H13" s="139">
        <v>20</v>
      </c>
      <c r="I13" s="134"/>
      <c r="J13" s="134"/>
      <c r="K13" s="134"/>
    </row>
    <row r="14" spans="1:13" ht="12">
      <c r="A14" s="129" t="s">
        <v>309</v>
      </c>
      <c r="B14" s="129" t="s">
        <v>311</v>
      </c>
      <c r="C14" s="130"/>
      <c r="D14" s="131" t="s">
        <v>313</v>
      </c>
      <c r="E14" s="139">
        <v>1</v>
      </c>
      <c r="F14" s="133">
        <v>714.83</v>
      </c>
      <c r="G14" s="134">
        <f t="shared" si="0"/>
        <v>714.83</v>
      </c>
      <c r="H14" s="139">
        <v>1</v>
      </c>
      <c r="I14" s="134"/>
      <c r="J14" s="134"/>
      <c r="K14" s="134"/>
    </row>
    <row r="15" spans="1:13" ht="12">
      <c r="A15" s="129" t="s">
        <v>314</v>
      </c>
      <c r="B15" s="129" t="s">
        <v>316</v>
      </c>
      <c r="C15" s="130"/>
      <c r="D15" s="131" t="s">
        <v>318</v>
      </c>
      <c r="E15" s="139">
        <v>1</v>
      </c>
      <c r="F15" s="133">
        <v>1783.1</v>
      </c>
      <c r="G15" s="134">
        <f t="shared" si="0"/>
        <v>1783.1</v>
      </c>
      <c r="H15" s="139">
        <v>1</v>
      </c>
      <c r="I15" s="134"/>
      <c r="J15" s="134"/>
      <c r="K15" s="134"/>
    </row>
    <row r="16" spans="1:13" ht="22.9">
      <c r="A16" s="129" t="s">
        <v>319</v>
      </c>
      <c r="B16" s="129" t="s">
        <v>321</v>
      </c>
      <c r="C16" s="130"/>
      <c r="D16" s="131" t="s">
        <v>313</v>
      </c>
      <c r="E16" s="139">
        <v>16</v>
      </c>
      <c r="F16" s="133">
        <v>357.52</v>
      </c>
      <c r="G16" s="134">
        <f t="shared" si="0"/>
        <v>5720.32</v>
      </c>
      <c r="H16" s="139">
        <v>16</v>
      </c>
      <c r="I16" s="134"/>
      <c r="J16" s="134"/>
      <c r="K16" s="134"/>
    </row>
    <row r="17" spans="1:15" ht="12">
      <c r="A17" s="129" t="s">
        <v>322</v>
      </c>
      <c r="B17" s="129" t="s">
        <v>324</v>
      </c>
      <c r="C17" s="130"/>
      <c r="D17" s="131" t="s">
        <v>326</v>
      </c>
      <c r="E17" s="139">
        <v>656</v>
      </c>
      <c r="F17" s="133">
        <v>2.71</v>
      </c>
      <c r="G17" s="134">
        <f t="shared" si="0"/>
        <v>1777.76</v>
      </c>
      <c r="H17" s="139">
        <v>656</v>
      </c>
      <c r="I17" s="134"/>
      <c r="J17" s="134"/>
      <c r="K17" s="134"/>
    </row>
    <row r="18" spans="1:15" ht="12">
      <c r="A18" s="129" t="s">
        <v>327</v>
      </c>
      <c r="B18" s="129" t="s">
        <v>329</v>
      </c>
      <c r="C18" s="130"/>
      <c r="D18" s="131" t="s">
        <v>104</v>
      </c>
      <c r="E18" s="139">
        <v>787</v>
      </c>
      <c r="F18" s="133">
        <v>7.57</v>
      </c>
      <c r="G18" s="134">
        <f t="shared" si="0"/>
        <v>5957.59</v>
      </c>
      <c r="H18" s="139">
        <v>787</v>
      </c>
      <c r="I18" s="134"/>
      <c r="J18" s="134"/>
      <c r="K18" s="134"/>
    </row>
    <row r="19" spans="1:15" ht="12">
      <c r="A19" s="256"/>
      <c r="B19" s="256"/>
      <c r="C19" s="257"/>
      <c r="D19" s="258"/>
      <c r="E19" s="259"/>
      <c r="F19" s="260"/>
      <c r="G19" s="160">
        <f>SUM(G12:G18)</f>
        <v>33994.800000000003</v>
      </c>
      <c r="H19" s="159"/>
      <c r="I19" s="161" t="s">
        <v>561</v>
      </c>
      <c r="J19" s="162"/>
      <c r="K19" s="163">
        <f>SUM(K12:K18)</f>
        <v>0</v>
      </c>
    </row>
    <row r="20" spans="1:15" s="155" customFormat="1" ht="12">
      <c r="A20" s="157" t="s">
        <v>330</v>
      </c>
      <c r="B20" s="157" t="s">
        <v>198</v>
      </c>
      <c r="C20" s="158"/>
      <c r="D20" s="157"/>
      <c r="E20" s="159"/>
      <c r="F20" s="157"/>
      <c r="G20" s="160"/>
      <c r="H20" s="159"/>
      <c r="I20" s="161"/>
      <c r="J20" s="162"/>
      <c r="K20" s="163"/>
    </row>
    <row r="21" spans="1:15" s="155" customFormat="1" ht="15" customHeight="1">
      <c r="A21" s="123" t="s">
        <v>331</v>
      </c>
      <c r="B21" s="123" t="s">
        <v>228</v>
      </c>
      <c r="C21" s="124"/>
      <c r="D21" s="123"/>
      <c r="E21" s="125"/>
      <c r="F21" s="123"/>
      <c r="G21" s="126"/>
      <c r="H21" s="125"/>
      <c r="I21" s="136"/>
      <c r="J21" s="126"/>
      <c r="K21" s="126"/>
      <c r="N21" s="164"/>
      <c r="O21" s="164"/>
    </row>
    <row r="22" spans="1:15" s="155" customFormat="1" ht="45.6">
      <c r="A22" s="129" t="s">
        <v>332</v>
      </c>
      <c r="B22" s="129" t="s">
        <v>334</v>
      </c>
      <c r="C22" s="124"/>
      <c r="D22" s="131" t="s">
        <v>111</v>
      </c>
      <c r="E22" s="132">
        <v>499.9</v>
      </c>
      <c r="F22" s="133">
        <v>11.52</v>
      </c>
      <c r="G22" s="134">
        <f>TRUNC((E22*F22),2)</f>
        <v>5758.84</v>
      </c>
      <c r="H22" s="132">
        <v>499.9</v>
      </c>
      <c r="I22" s="135"/>
      <c r="J22" s="135"/>
      <c r="K22" s="137">
        <f t="shared" ref="K22:K32" si="1">F22*J22</f>
        <v>0</v>
      </c>
      <c r="N22" s="164"/>
      <c r="O22" s="164"/>
    </row>
    <row r="23" spans="1:15" s="155" customFormat="1" ht="45.6">
      <c r="A23" s="129" t="s">
        <v>336</v>
      </c>
      <c r="B23" s="129" t="s">
        <v>338</v>
      </c>
      <c r="C23" s="130"/>
      <c r="D23" s="131" t="s">
        <v>111</v>
      </c>
      <c r="E23" s="132">
        <v>1708.54</v>
      </c>
      <c r="F23" s="133">
        <v>9.01</v>
      </c>
      <c r="G23" s="134">
        <f>TRUNC((E23*F23),2)</f>
        <v>15393.94</v>
      </c>
      <c r="H23" s="132">
        <v>1708.54</v>
      </c>
      <c r="I23" s="135">
        <v>194</v>
      </c>
      <c r="J23" s="135">
        <v>194</v>
      </c>
      <c r="K23" s="137">
        <f t="shared" si="1"/>
        <v>1747.94</v>
      </c>
      <c r="N23" s="164"/>
      <c r="O23" s="164"/>
    </row>
    <row r="24" spans="1:15" s="155" customFormat="1" ht="22.9">
      <c r="A24" s="129" t="s">
        <v>339</v>
      </c>
      <c r="B24" s="129" t="s">
        <v>341</v>
      </c>
      <c r="C24" s="130"/>
      <c r="D24" s="131" t="s">
        <v>111</v>
      </c>
      <c r="E24" s="132">
        <v>430.72</v>
      </c>
      <c r="F24" s="133">
        <v>65.64</v>
      </c>
      <c r="G24" s="134">
        <f t="shared" ref="G24:G32" si="2">TRUNC((E24*F24),2)</f>
        <v>28272.46</v>
      </c>
      <c r="H24" s="132">
        <v>430.72</v>
      </c>
      <c r="I24" s="135"/>
      <c r="J24" s="135"/>
      <c r="K24" s="137">
        <f t="shared" si="1"/>
        <v>0</v>
      </c>
      <c r="N24" s="164"/>
      <c r="O24" s="164"/>
    </row>
    <row r="25" spans="1:15" s="155" customFormat="1" ht="34.15">
      <c r="A25" s="129" t="s">
        <v>343</v>
      </c>
      <c r="B25" s="129" t="s">
        <v>345</v>
      </c>
      <c r="C25" s="130"/>
      <c r="D25" s="131" t="s">
        <v>104</v>
      </c>
      <c r="E25" s="132">
        <v>1250.1400000000001</v>
      </c>
      <c r="F25" s="133">
        <v>20.62</v>
      </c>
      <c r="G25" s="134">
        <f t="shared" si="2"/>
        <v>25777.88</v>
      </c>
      <c r="H25" s="132">
        <v>1250.1400000000001</v>
      </c>
      <c r="I25" s="135">
        <v>113</v>
      </c>
      <c r="J25" s="135">
        <v>113</v>
      </c>
      <c r="K25" s="137">
        <f t="shared" si="1"/>
        <v>2330.06</v>
      </c>
      <c r="N25" s="164"/>
      <c r="O25" s="164"/>
    </row>
    <row r="26" spans="1:15" s="155" customFormat="1" ht="34.15">
      <c r="A26" s="129" t="s">
        <v>347</v>
      </c>
      <c r="B26" s="129" t="s">
        <v>107</v>
      </c>
      <c r="C26" s="130"/>
      <c r="D26" s="131" t="s">
        <v>111</v>
      </c>
      <c r="E26" s="132">
        <v>516.45000000000005</v>
      </c>
      <c r="F26" s="133">
        <v>1.97</v>
      </c>
      <c r="G26" s="134">
        <f t="shared" si="2"/>
        <v>1017.4</v>
      </c>
      <c r="H26" s="132">
        <v>516.45000000000005</v>
      </c>
      <c r="I26" s="135"/>
      <c r="J26" s="135"/>
      <c r="K26" s="137">
        <f t="shared" si="1"/>
        <v>0</v>
      </c>
      <c r="N26" s="164"/>
      <c r="O26" s="164"/>
    </row>
    <row r="27" spans="1:15" s="155" customFormat="1" ht="12">
      <c r="A27" s="129" t="s">
        <v>348</v>
      </c>
      <c r="B27" s="129" t="s">
        <v>350</v>
      </c>
      <c r="C27" s="130"/>
      <c r="D27" s="131" t="s">
        <v>213</v>
      </c>
      <c r="E27" s="132">
        <v>2582.2399999999998</v>
      </c>
      <c r="F27" s="133">
        <v>0.83</v>
      </c>
      <c r="G27" s="134">
        <f t="shared" si="2"/>
        <v>2143.25</v>
      </c>
      <c r="H27" s="132">
        <v>2582.2399999999998</v>
      </c>
      <c r="I27" s="135"/>
      <c r="J27" s="135"/>
      <c r="K27" s="137">
        <f t="shared" si="1"/>
        <v>0</v>
      </c>
      <c r="N27" s="164"/>
      <c r="O27" s="164"/>
    </row>
    <row r="28" spans="1:15" s="155" customFormat="1" ht="24" customHeight="1">
      <c r="A28" s="129" t="s">
        <v>351</v>
      </c>
      <c r="B28" s="129" t="s">
        <v>353</v>
      </c>
      <c r="C28" s="130"/>
      <c r="D28" s="131" t="s">
        <v>111</v>
      </c>
      <c r="E28" s="132">
        <v>516.45000000000005</v>
      </c>
      <c r="F28" s="133">
        <v>1.05</v>
      </c>
      <c r="G28" s="134">
        <f t="shared" si="2"/>
        <v>542.27</v>
      </c>
      <c r="H28" s="132">
        <v>516.45000000000005</v>
      </c>
      <c r="I28" s="135"/>
      <c r="J28" s="135"/>
      <c r="K28" s="137">
        <f t="shared" si="1"/>
        <v>0</v>
      </c>
      <c r="N28" s="164"/>
      <c r="O28" s="164"/>
    </row>
    <row r="29" spans="1:15" s="155" customFormat="1" ht="45.6">
      <c r="A29" s="129" t="s">
        <v>354</v>
      </c>
      <c r="B29" s="129" t="s">
        <v>356</v>
      </c>
      <c r="C29" s="130"/>
      <c r="D29" s="131" t="s">
        <v>111</v>
      </c>
      <c r="E29" s="132">
        <v>439.07</v>
      </c>
      <c r="F29" s="133">
        <v>24.24</v>
      </c>
      <c r="G29" s="134">
        <f t="shared" si="2"/>
        <v>10643.05</v>
      </c>
      <c r="H29" s="132">
        <v>439.07</v>
      </c>
      <c r="I29" s="135"/>
      <c r="J29" s="135"/>
      <c r="K29" s="137">
        <f t="shared" si="1"/>
        <v>0</v>
      </c>
      <c r="N29" s="164"/>
      <c r="O29" s="164"/>
    </row>
    <row r="30" spans="1:15" s="155" customFormat="1" ht="22.5" customHeight="1">
      <c r="A30" s="129" t="s">
        <v>357</v>
      </c>
      <c r="B30" s="129" t="s">
        <v>359</v>
      </c>
      <c r="C30" s="130"/>
      <c r="D30" s="131" t="s">
        <v>111</v>
      </c>
      <c r="E30" s="132">
        <v>1802.83</v>
      </c>
      <c r="F30" s="133">
        <v>10.91</v>
      </c>
      <c r="G30" s="134">
        <f t="shared" si="2"/>
        <v>19668.87</v>
      </c>
      <c r="H30" s="132">
        <v>1802.83</v>
      </c>
      <c r="I30" s="135">
        <v>172</v>
      </c>
      <c r="J30" s="135">
        <v>172</v>
      </c>
      <c r="K30" s="137">
        <f t="shared" si="1"/>
        <v>1876.52</v>
      </c>
      <c r="N30" s="164"/>
      <c r="O30" s="164"/>
    </row>
    <row r="31" spans="1:15" s="155" customFormat="1" ht="22.9">
      <c r="A31" s="129" t="s">
        <v>360</v>
      </c>
      <c r="B31" s="129" t="s">
        <v>362</v>
      </c>
      <c r="C31" s="130"/>
      <c r="D31" s="131" t="s">
        <v>104</v>
      </c>
      <c r="E31" s="132">
        <v>980.3</v>
      </c>
      <c r="F31" s="133">
        <v>5.96</v>
      </c>
      <c r="G31" s="134">
        <f t="shared" si="2"/>
        <v>5842.58</v>
      </c>
      <c r="H31" s="132">
        <v>980.3</v>
      </c>
      <c r="I31" s="135">
        <v>65.540000000000006</v>
      </c>
      <c r="J31" s="135">
        <v>65.540000000000006</v>
      </c>
      <c r="K31" s="137">
        <f t="shared" si="1"/>
        <v>390.61840000000001</v>
      </c>
      <c r="N31" s="164"/>
      <c r="O31" s="164"/>
    </row>
    <row r="32" spans="1:15" s="155" customFormat="1" ht="22.9">
      <c r="A32" s="129" t="s">
        <v>363</v>
      </c>
      <c r="B32" s="129" t="s">
        <v>365</v>
      </c>
      <c r="C32" s="130"/>
      <c r="D32" s="131" t="s">
        <v>104</v>
      </c>
      <c r="E32" s="132">
        <v>194.59</v>
      </c>
      <c r="F32" s="133">
        <v>3.34</v>
      </c>
      <c r="G32" s="134">
        <f t="shared" si="2"/>
        <v>649.92999999999995</v>
      </c>
      <c r="H32" s="132">
        <v>194.59</v>
      </c>
      <c r="I32" s="135"/>
      <c r="J32" s="135"/>
      <c r="K32" s="137">
        <f t="shared" si="1"/>
        <v>0</v>
      </c>
      <c r="N32" s="164"/>
      <c r="O32" s="164"/>
    </row>
    <row r="33" spans="1:15" s="155" customFormat="1" ht="12">
      <c r="A33" s="129"/>
      <c r="B33" s="129"/>
      <c r="C33" s="130"/>
      <c r="D33" s="131"/>
      <c r="E33" s="132"/>
      <c r="F33" s="133"/>
      <c r="G33" s="165">
        <f>SUM(G22:G32)</f>
        <v>115710.46999999999</v>
      </c>
      <c r="H33" s="125"/>
      <c r="I33" s="176" t="s">
        <v>561</v>
      </c>
      <c r="J33" s="261"/>
      <c r="K33" s="167">
        <f>SUM(K22:K32)</f>
        <v>6345.1384000000007</v>
      </c>
      <c r="N33" s="164"/>
      <c r="O33" s="164"/>
    </row>
    <row r="34" spans="1:15" s="155" customFormat="1" ht="12">
      <c r="A34" s="123" t="s">
        <v>366</v>
      </c>
      <c r="B34" s="123" t="s">
        <v>367</v>
      </c>
      <c r="C34" s="130"/>
      <c r="D34" s="123"/>
      <c r="E34" s="125">
        <f>SUM(E35:E37)</f>
        <v>1048.74</v>
      </c>
      <c r="F34" s="123"/>
      <c r="G34" s="165"/>
      <c r="H34" s="125"/>
      <c r="I34" s="161"/>
      <c r="J34" s="162"/>
      <c r="K34" s="167"/>
      <c r="N34" s="164"/>
      <c r="O34" s="164"/>
    </row>
    <row r="35" spans="1:15" s="155" customFormat="1" ht="22.9">
      <c r="A35" s="254" t="s">
        <v>368</v>
      </c>
      <c r="B35" s="254" t="s">
        <v>370</v>
      </c>
      <c r="C35" s="247"/>
      <c r="D35" s="131" t="s">
        <v>326</v>
      </c>
      <c r="E35" s="132">
        <v>330.6</v>
      </c>
      <c r="F35" s="133">
        <v>46.95</v>
      </c>
      <c r="G35" s="134">
        <f t="shared" ref="G35:G59" si="3">TRUNC((E35*F35),2)</f>
        <v>15521.67</v>
      </c>
      <c r="H35" s="132">
        <v>330.6</v>
      </c>
      <c r="I35" s="248"/>
      <c r="J35" s="138"/>
      <c r="K35" s="137">
        <f t="shared" ref="K35:K48" si="4">F35*J35</f>
        <v>0</v>
      </c>
    </row>
    <row r="36" spans="1:15" s="155" customFormat="1" ht="15" customHeight="1">
      <c r="A36" s="129" t="s">
        <v>372</v>
      </c>
      <c r="B36" s="129" t="s">
        <v>374</v>
      </c>
      <c r="C36" s="251"/>
      <c r="D36" s="131" t="s">
        <v>326</v>
      </c>
      <c r="E36" s="132">
        <v>596.52</v>
      </c>
      <c r="F36" s="133">
        <v>105</v>
      </c>
      <c r="G36" s="134">
        <f t="shared" si="3"/>
        <v>62634.6</v>
      </c>
      <c r="H36" s="132">
        <v>596.52</v>
      </c>
      <c r="I36" s="248">
        <v>54.62</v>
      </c>
      <c r="J36" s="138">
        <v>54.62</v>
      </c>
      <c r="K36" s="137">
        <f t="shared" si="4"/>
        <v>5735.0999999999995</v>
      </c>
      <c r="N36" s="164"/>
      <c r="O36" s="164"/>
    </row>
    <row r="37" spans="1:15" s="155" customFormat="1" ht="22.9">
      <c r="A37" s="129" t="s">
        <v>375</v>
      </c>
      <c r="B37" s="129" t="s">
        <v>377</v>
      </c>
      <c r="C37" s="252"/>
      <c r="D37" s="131" t="s">
        <v>326</v>
      </c>
      <c r="E37" s="132">
        <v>121.62</v>
      </c>
      <c r="F37" s="133">
        <v>173.16</v>
      </c>
      <c r="G37" s="134">
        <f t="shared" si="3"/>
        <v>21059.71</v>
      </c>
      <c r="H37" s="132">
        <v>121.62</v>
      </c>
      <c r="I37" s="248"/>
      <c r="J37" s="138"/>
      <c r="K37" s="137">
        <f t="shared" si="4"/>
        <v>0</v>
      </c>
      <c r="N37" s="168"/>
      <c r="O37" s="168"/>
    </row>
    <row r="38" spans="1:15" s="155" customFormat="1" ht="34.15">
      <c r="A38" s="129" t="s">
        <v>378</v>
      </c>
      <c r="B38" s="129" t="s">
        <v>380</v>
      </c>
      <c r="C38" s="252"/>
      <c r="D38" s="131" t="s">
        <v>326</v>
      </c>
      <c r="E38" s="132">
        <v>330.6</v>
      </c>
      <c r="F38" s="133">
        <v>57.04</v>
      </c>
      <c r="G38" s="134">
        <f t="shared" si="3"/>
        <v>18857.419999999998</v>
      </c>
      <c r="H38" s="132">
        <v>330.6</v>
      </c>
      <c r="I38" s="248"/>
      <c r="J38" s="138"/>
      <c r="K38" s="137">
        <f t="shared" si="4"/>
        <v>0</v>
      </c>
      <c r="N38" s="168"/>
      <c r="O38" s="168"/>
    </row>
    <row r="39" spans="1:15" s="155" customFormat="1" ht="34.15">
      <c r="A39" s="129" t="s">
        <v>382</v>
      </c>
      <c r="B39" s="129" t="s">
        <v>384</v>
      </c>
      <c r="C39" s="252"/>
      <c r="D39" s="131" t="s">
        <v>326</v>
      </c>
      <c r="E39" s="132">
        <v>596.52</v>
      </c>
      <c r="F39" s="133">
        <v>82.49</v>
      </c>
      <c r="G39" s="134">
        <f t="shared" si="3"/>
        <v>49206.93</v>
      </c>
      <c r="H39" s="132">
        <v>596.52</v>
      </c>
      <c r="I39" s="248"/>
      <c r="J39" s="138"/>
      <c r="K39" s="137">
        <f t="shared" si="4"/>
        <v>0</v>
      </c>
      <c r="N39" s="168"/>
      <c r="O39" s="168"/>
    </row>
    <row r="40" spans="1:15" s="155" customFormat="1" ht="34.15">
      <c r="A40" s="129" t="s">
        <v>385</v>
      </c>
      <c r="B40" s="129" t="s">
        <v>387</v>
      </c>
      <c r="C40" s="252"/>
      <c r="D40" s="131" t="s">
        <v>326</v>
      </c>
      <c r="E40" s="132">
        <v>121.62</v>
      </c>
      <c r="F40" s="133">
        <v>109.75</v>
      </c>
      <c r="G40" s="134">
        <f t="shared" si="3"/>
        <v>13347.79</v>
      </c>
      <c r="H40" s="132">
        <v>121.62</v>
      </c>
      <c r="I40" s="248"/>
      <c r="J40" s="138"/>
      <c r="K40" s="137">
        <f t="shared" si="4"/>
        <v>0</v>
      </c>
      <c r="N40" s="168"/>
      <c r="O40" s="168"/>
    </row>
    <row r="41" spans="1:15" s="155" customFormat="1" ht="12">
      <c r="A41" s="129" t="s">
        <v>388</v>
      </c>
      <c r="B41" s="129" t="s">
        <v>132</v>
      </c>
      <c r="C41" s="252"/>
      <c r="D41" s="131" t="s">
        <v>390</v>
      </c>
      <c r="E41" s="132">
        <v>19860.919999999998</v>
      </c>
      <c r="F41" s="133">
        <v>0.71</v>
      </c>
      <c r="G41" s="134">
        <f t="shared" si="3"/>
        <v>14101.25</v>
      </c>
      <c r="H41" s="132">
        <v>19860.919999999998</v>
      </c>
      <c r="I41" s="248"/>
      <c r="J41" s="138"/>
      <c r="K41" s="137">
        <f t="shared" si="4"/>
        <v>0</v>
      </c>
      <c r="N41" s="168"/>
      <c r="O41" s="168"/>
    </row>
    <row r="42" spans="1:15" s="155" customFormat="1" ht="34.15">
      <c r="A42" s="129" t="s">
        <v>391</v>
      </c>
      <c r="B42" s="129" t="s">
        <v>393</v>
      </c>
      <c r="C42" s="252"/>
      <c r="D42" s="131" t="s">
        <v>313</v>
      </c>
      <c r="E42" s="132">
        <v>10</v>
      </c>
      <c r="F42" s="133">
        <v>4210.99</v>
      </c>
      <c r="G42" s="134">
        <f t="shared" si="3"/>
        <v>42109.9</v>
      </c>
      <c r="H42" s="132">
        <v>10</v>
      </c>
      <c r="I42" s="248">
        <v>4</v>
      </c>
      <c r="J42" s="138">
        <v>4</v>
      </c>
      <c r="K42" s="137">
        <f t="shared" si="4"/>
        <v>16843.96</v>
      </c>
      <c r="N42" s="168"/>
      <c r="O42" s="168"/>
    </row>
    <row r="43" spans="1:15" s="155" customFormat="1" ht="15" customHeight="1">
      <c r="A43" s="129" t="s">
        <v>394</v>
      </c>
      <c r="B43" s="129" t="s">
        <v>396</v>
      </c>
      <c r="C43" s="252"/>
      <c r="D43" s="131" t="s">
        <v>326</v>
      </c>
      <c r="E43" s="132">
        <v>10</v>
      </c>
      <c r="F43" s="133">
        <v>757.12</v>
      </c>
      <c r="G43" s="134">
        <f t="shared" si="3"/>
        <v>7571.2</v>
      </c>
      <c r="H43" s="132">
        <v>10</v>
      </c>
      <c r="I43" s="249"/>
      <c r="J43" s="459"/>
      <c r="K43" s="137">
        <f t="shared" si="4"/>
        <v>0</v>
      </c>
      <c r="N43" s="168"/>
      <c r="O43" s="168"/>
    </row>
    <row r="44" spans="1:15" s="155" customFormat="1" ht="15" customHeight="1">
      <c r="A44" s="129" t="s">
        <v>397</v>
      </c>
      <c r="B44" s="129" t="s">
        <v>399</v>
      </c>
      <c r="C44" s="252"/>
      <c r="D44" s="131" t="s">
        <v>318</v>
      </c>
      <c r="E44" s="132">
        <v>10</v>
      </c>
      <c r="F44" s="133">
        <v>561.64</v>
      </c>
      <c r="G44" s="134">
        <f t="shared" si="3"/>
        <v>5616.4</v>
      </c>
      <c r="H44" s="132">
        <v>10</v>
      </c>
      <c r="I44" s="250"/>
      <c r="J44" s="128"/>
      <c r="K44" s="137">
        <f t="shared" si="4"/>
        <v>0</v>
      </c>
      <c r="N44" s="168"/>
      <c r="O44" s="168"/>
    </row>
    <row r="45" spans="1:15" s="155" customFormat="1" ht="15" customHeight="1">
      <c r="A45" s="129" t="s">
        <v>400</v>
      </c>
      <c r="B45" s="129" t="s">
        <v>402</v>
      </c>
      <c r="C45" s="252"/>
      <c r="D45" s="131" t="s">
        <v>313</v>
      </c>
      <c r="E45" s="132">
        <v>9</v>
      </c>
      <c r="F45" s="133">
        <v>1743.84</v>
      </c>
      <c r="G45" s="134">
        <f t="shared" si="3"/>
        <v>15694.56</v>
      </c>
      <c r="H45" s="132">
        <v>9</v>
      </c>
      <c r="I45" s="250"/>
      <c r="J45" s="128"/>
      <c r="K45" s="137">
        <f t="shared" si="4"/>
        <v>0</v>
      </c>
      <c r="N45" s="168"/>
      <c r="O45" s="168"/>
    </row>
    <row r="46" spans="1:15" s="155" customFormat="1" ht="15" customHeight="1">
      <c r="A46" s="129" t="s">
        <v>403</v>
      </c>
      <c r="B46" s="129" t="s">
        <v>405</v>
      </c>
      <c r="C46" s="252"/>
      <c r="D46" s="131" t="s">
        <v>313</v>
      </c>
      <c r="E46" s="132">
        <v>28</v>
      </c>
      <c r="F46" s="133">
        <v>2544.42</v>
      </c>
      <c r="G46" s="134">
        <f t="shared" si="3"/>
        <v>71243.759999999995</v>
      </c>
      <c r="H46" s="132">
        <v>28</v>
      </c>
      <c r="I46" s="250"/>
      <c r="J46" s="128"/>
      <c r="K46" s="137">
        <f t="shared" si="4"/>
        <v>0</v>
      </c>
      <c r="N46" s="168"/>
      <c r="O46" s="168"/>
    </row>
    <row r="47" spans="1:15" s="155" customFormat="1" ht="15" customHeight="1">
      <c r="A47" s="129" t="s">
        <v>406</v>
      </c>
      <c r="B47" s="129" t="s">
        <v>408</v>
      </c>
      <c r="C47" s="252"/>
      <c r="D47" s="131" t="s">
        <v>326</v>
      </c>
      <c r="E47" s="132">
        <v>109.02</v>
      </c>
      <c r="F47" s="133">
        <v>116.58</v>
      </c>
      <c r="G47" s="134">
        <f t="shared" si="3"/>
        <v>12709.55</v>
      </c>
      <c r="H47" s="132">
        <v>109.02</v>
      </c>
      <c r="I47" s="250"/>
      <c r="J47" s="128"/>
      <c r="K47" s="137">
        <f t="shared" si="4"/>
        <v>0</v>
      </c>
      <c r="N47" s="168"/>
      <c r="O47" s="168"/>
    </row>
    <row r="48" spans="1:15" s="155" customFormat="1" ht="15" customHeight="1">
      <c r="A48" s="129" t="s">
        <v>409</v>
      </c>
      <c r="B48" s="129" t="s">
        <v>411</v>
      </c>
      <c r="C48" s="252"/>
      <c r="D48" s="131" t="s">
        <v>412</v>
      </c>
      <c r="E48" s="132">
        <v>597.03</v>
      </c>
      <c r="F48" s="133">
        <v>0.92</v>
      </c>
      <c r="G48" s="134">
        <f t="shared" si="3"/>
        <v>549.26</v>
      </c>
      <c r="H48" s="132">
        <v>597.03</v>
      </c>
      <c r="I48" s="250"/>
      <c r="J48" s="128"/>
      <c r="K48" s="137">
        <f t="shared" si="4"/>
        <v>0</v>
      </c>
      <c r="N48" s="168"/>
      <c r="O48" s="168"/>
    </row>
    <row r="49" spans="1:15" s="155" customFormat="1" ht="15" customHeight="1">
      <c r="A49" s="129"/>
      <c r="B49" s="129"/>
      <c r="C49" s="252"/>
      <c r="D49" s="131"/>
      <c r="E49" s="132"/>
      <c r="F49" s="133"/>
      <c r="G49" s="255">
        <f>SUM(G35:G48)</f>
        <v>350224.00000000006</v>
      </c>
      <c r="H49" s="132"/>
      <c r="I49" s="176" t="s">
        <v>561</v>
      </c>
      <c r="J49" s="261"/>
      <c r="K49" s="167">
        <f>SUM(K35:K48)</f>
        <v>22579.059999999998</v>
      </c>
      <c r="N49" s="168"/>
      <c r="O49" s="168"/>
    </row>
    <row r="50" spans="1:15" s="155" customFormat="1" ht="15" customHeight="1">
      <c r="A50" s="123" t="s">
        <v>413</v>
      </c>
      <c r="B50" s="123" t="s">
        <v>200</v>
      </c>
      <c r="C50" s="252"/>
      <c r="D50" s="123"/>
      <c r="E50" s="125"/>
      <c r="F50" s="123"/>
      <c r="G50" s="255">
        <f>SUM(G36,G37,G39,G40,G41)</f>
        <v>160350.28</v>
      </c>
      <c r="H50" s="125"/>
      <c r="I50" s="250"/>
      <c r="J50" s="128"/>
      <c r="K50" s="137"/>
      <c r="N50" s="168"/>
      <c r="O50" s="168"/>
    </row>
    <row r="51" spans="1:15" s="155" customFormat="1" ht="15" customHeight="1">
      <c r="A51" s="129" t="s">
        <v>414</v>
      </c>
      <c r="B51" s="129" t="s">
        <v>334</v>
      </c>
      <c r="C51" s="252"/>
      <c r="D51" s="131" t="s">
        <v>111</v>
      </c>
      <c r="E51" s="132">
        <v>196.81</v>
      </c>
      <c r="F51" s="133">
        <v>11.52</v>
      </c>
      <c r="G51" s="134">
        <f t="shared" si="3"/>
        <v>2267.25</v>
      </c>
      <c r="H51" s="132">
        <v>196.81</v>
      </c>
      <c r="I51" s="132">
        <v>196.81</v>
      </c>
      <c r="J51" s="132">
        <v>196.81</v>
      </c>
      <c r="K51" s="137">
        <f t="shared" ref="K51:K59" si="5">F51*J51</f>
        <v>2267.2512000000002</v>
      </c>
      <c r="N51" s="168"/>
      <c r="O51" s="168"/>
    </row>
    <row r="52" spans="1:15" s="155" customFormat="1" ht="45.6">
      <c r="A52" s="129" t="s">
        <v>415</v>
      </c>
      <c r="B52" s="129" t="s">
        <v>417</v>
      </c>
      <c r="C52" s="253"/>
      <c r="D52" s="131" t="s">
        <v>111</v>
      </c>
      <c r="E52" s="132">
        <v>123.36</v>
      </c>
      <c r="F52" s="133">
        <v>18.579999999999998</v>
      </c>
      <c r="G52" s="134">
        <f t="shared" si="3"/>
        <v>2292.02</v>
      </c>
      <c r="H52" s="132">
        <v>123.36</v>
      </c>
      <c r="I52" s="132">
        <v>123.36</v>
      </c>
      <c r="J52" s="132">
        <v>123.36</v>
      </c>
      <c r="K52" s="137">
        <f t="shared" si="5"/>
        <v>2292.0287999999996</v>
      </c>
      <c r="L52" s="171">
        <v>39433.902799999996</v>
      </c>
    </row>
    <row r="53" spans="1:15" s="155" customFormat="1" ht="15" customHeight="1">
      <c r="A53" s="129" t="s">
        <v>418</v>
      </c>
      <c r="B53" s="129" t="s">
        <v>350</v>
      </c>
      <c r="C53" s="251"/>
      <c r="D53" s="131" t="s">
        <v>213</v>
      </c>
      <c r="E53" s="132">
        <v>477.42</v>
      </c>
      <c r="F53" s="133">
        <v>0.83</v>
      </c>
      <c r="G53" s="134">
        <f t="shared" si="3"/>
        <v>396.25</v>
      </c>
      <c r="H53" s="132">
        <v>477.42</v>
      </c>
      <c r="I53" s="132">
        <v>477.42</v>
      </c>
      <c r="J53" s="132">
        <v>477.42</v>
      </c>
      <c r="K53" s="137">
        <f t="shared" si="5"/>
        <v>396.2586</v>
      </c>
      <c r="N53" s="168"/>
      <c r="O53" s="168"/>
    </row>
    <row r="54" spans="1:15" s="155" customFormat="1" ht="34.15">
      <c r="A54" s="129" t="s">
        <v>419</v>
      </c>
      <c r="B54" s="129" t="s">
        <v>107</v>
      </c>
      <c r="C54" s="252"/>
      <c r="D54" s="131" t="s">
        <v>111</v>
      </c>
      <c r="E54" s="132">
        <v>95.48</v>
      </c>
      <c r="F54" s="133">
        <v>1.97</v>
      </c>
      <c r="G54" s="134">
        <f t="shared" si="3"/>
        <v>188.09</v>
      </c>
      <c r="H54" s="132">
        <v>95.48</v>
      </c>
      <c r="I54" s="132">
        <v>95.48</v>
      </c>
      <c r="J54" s="132">
        <v>95.48</v>
      </c>
      <c r="K54" s="137">
        <f t="shared" si="5"/>
        <v>188.09560000000002</v>
      </c>
      <c r="N54" s="168"/>
      <c r="O54" s="168"/>
    </row>
    <row r="55" spans="1:15" s="155" customFormat="1" ht="12">
      <c r="A55" s="129" t="s">
        <v>420</v>
      </c>
      <c r="B55" s="129" t="s">
        <v>422</v>
      </c>
      <c r="C55" s="252"/>
      <c r="D55" s="131" t="s">
        <v>423</v>
      </c>
      <c r="E55" s="132">
        <v>240</v>
      </c>
      <c r="F55" s="133">
        <v>6.25</v>
      </c>
      <c r="G55" s="134">
        <f t="shared" si="3"/>
        <v>1500</v>
      </c>
      <c r="H55" s="132">
        <v>240</v>
      </c>
      <c r="I55" s="132">
        <v>240</v>
      </c>
      <c r="J55" s="132">
        <v>240</v>
      </c>
      <c r="K55" s="137">
        <f t="shared" si="5"/>
        <v>1500</v>
      </c>
      <c r="N55" s="168"/>
      <c r="O55" s="168"/>
    </row>
    <row r="56" spans="1:15" s="155" customFormat="1" ht="12">
      <c r="A56" s="129" t="s">
        <v>424</v>
      </c>
      <c r="B56" s="129" t="s">
        <v>426</v>
      </c>
      <c r="C56" s="252"/>
      <c r="D56" s="131" t="s">
        <v>104</v>
      </c>
      <c r="E56" s="132">
        <v>551.05999999999995</v>
      </c>
      <c r="F56" s="133">
        <v>6.75</v>
      </c>
      <c r="G56" s="134">
        <f t="shared" si="3"/>
        <v>3719.65</v>
      </c>
      <c r="H56" s="132">
        <v>551.05999999999995</v>
      </c>
      <c r="I56" s="132">
        <v>551.05999999999995</v>
      </c>
      <c r="J56" s="132">
        <v>551.05999999999995</v>
      </c>
      <c r="K56" s="137">
        <f t="shared" si="5"/>
        <v>3719.6549999999997</v>
      </c>
      <c r="N56" s="168"/>
      <c r="O56" s="168"/>
    </row>
    <row r="57" spans="1:15" s="155" customFormat="1" ht="12">
      <c r="A57" s="129" t="s">
        <v>427</v>
      </c>
      <c r="B57" s="129" t="s">
        <v>429</v>
      </c>
      <c r="C57" s="252"/>
      <c r="D57" s="131" t="s">
        <v>111</v>
      </c>
      <c r="E57" s="132">
        <v>60.96</v>
      </c>
      <c r="F57" s="133">
        <v>117.12</v>
      </c>
      <c r="G57" s="134">
        <f t="shared" si="3"/>
        <v>7139.63</v>
      </c>
      <c r="H57" s="132">
        <v>60.96</v>
      </c>
      <c r="I57" s="132">
        <v>60.96</v>
      </c>
      <c r="J57" s="132">
        <v>60.96</v>
      </c>
      <c r="K57" s="137">
        <f t="shared" si="5"/>
        <v>7139.6352000000006</v>
      </c>
      <c r="N57" s="168"/>
      <c r="O57" s="168"/>
    </row>
    <row r="58" spans="1:15" s="155" customFormat="1" ht="22.9">
      <c r="A58" s="129" t="s">
        <v>430</v>
      </c>
      <c r="B58" s="129" t="s">
        <v>411</v>
      </c>
      <c r="C58" s="252"/>
      <c r="D58" s="131" t="s">
        <v>412</v>
      </c>
      <c r="E58" s="132">
        <v>579.1</v>
      </c>
      <c r="F58" s="133">
        <v>0.92</v>
      </c>
      <c r="G58" s="134">
        <f t="shared" si="3"/>
        <v>532.77</v>
      </c>
      <c r="H58" s="132">
        <v>579.1</v>
      </c>
      <c r="I58" s="132">
        <v>579.1</v>
      </c>
      <c r="J58" s="132">
        <v>579.1</v>
      </c>
      <c r="K58" s="137">
        <f t="shared" si="5"/>
        <v>532.77200000000005</v>
      </c>
      <c r="N58" s="168"/>
      <c r="O58" s="168"/>
    </row>
    <row r="59" spans="1:15" s="155" customFormat="1" ht="22.9">
      <c r="A59" s="129" t="s">
        <v>431</v>
      </c>
      <c r="B59" s="129" t="s">
        <v>433</v>
      </c>
      <c r="C59" s="252"/>
      <c r="D59" s="131" t="s">
        <v>326</v>
      </c>
      <c r="E59" s="132">
        <v>262.41000000000003</v>
      </c>
      <c r="F59" s="133">
        <v>54.36</v>
      </c>
      <c r="G59" s="134">
        <f t="shared" si="3"/>
        <v>14264.6</v>
      </c>
      <c r="H59" s="132">
        <v>262.41000000000003</v>
      </c>
      <c r="I59" s="132">
        <v>262.41000000000003</v>
      </c>
      <c r="J59" s="132">
        <v>262.41000000000003</v>
      </c>
      <c r="K59" s="137">
        <f t="shared" si="5"/>
        <v>14264.607600000001</v>
      </c>
      <c r="N59" s="168"/>
      <c r="O59" s="168"/>
    </row>
    <row r="60" spans="1:15" s="155" customFormat="1" ht="12">
      <c r="A60" s="129"/>
      <c r="B60" s="129"/>
      <c r="C60" s="252"/>
      <c r="D60" s="131"/>
      <c r="E60" s="132"/>
      <c r="F60" s="133"/>
      <c r="G60" s="255">
        <f>SUM(G51:G59)</f>
        <v>32300.260000000002</v>
      </c>
      <c r="H60" s="132"/>
      <c r="I60" s="176" t="s">
        <v>561</v>
      </c>
      <c r="J60" s="261"/>
      <c r="K60" s="167">
        <f>SUM(K51:K59)</f>
        <v>32300.304000000004</v>
      </c>
      <c r="N60" s="168"/>
      <c r="O60" s="168"/>
    </row>
    <row r="61" spans="1:15" s="155" customFormat="1" ht="24">
      <c r="A61" s="129"/>
      <c r="B61" s="263" t="s">
        <v>562</v>
      </c>
      <c r="C61" s="252"/>
      <c r="D61" s="131"/>
      <c r="E61" s="132"/>
      <c r="F61" s="133"/>
      <c r="G61" s="255">
        <f>SUM(G60,G49,G33)</f>
        <v>498234.73000000004</v>
      </c>
      <c r="H61" s="132"/>
      <c r="I61" s="248"/>
      <c r="J61" s="138"/>
      <c r="K61" s="137"/>
      <c r="N61" s="168"/>
      <c r="O61" s="168"/>
    </row>
    <row r="62" spans="1:15" s="155" customFormat="1" ht="12">
      <c r="A62" s="123" t="s">
        <v>434</v>
      </c>
      <c r="B62" s="123" t="s">
        <v>227</v>
      </c>
      <c r="C62" s="252"/>
      <c r="D62" s="123"/>
      <c r="E62" s="125"/>
      <c r="F62" s="123"/>
      <c r="G62" s="134"/>
      <c r="H62" s="125"/>
      <c r="I62" s="248"/>
      <c r="J62" s="138"/>
      <c r="K62" s="137"/>
      <c r="N62" s="168"/>
      <c r="O62" s="168"/>
    </row>
    <row r="63" spans="1:15" s="155" customFormat="1" ht="12">
      <c r="A63" s="123" t="s">
        <v>435</v>
      </c>
      <c r="B63" s="123" t="s">
        <v>228</v>
      </c>
      <c r="C63" s="252"/>
      <c r="D63" s="123"/>
      <c r="E63" s="125"/>
      <c r="F63" s="123"/>
      <c r="G63" s="134"/>
      <c r="H63" s="125"/>
      <c r="I63" s="248"/>
      <c r="J63" s="138"/>
      <c r="K63" s="137"/>
      <c r="N63" s="168"/>
      <c r="O63" s="168"/>
    </row>
    <row r="64" spans="1:15" s="155" customFormat="1" ht="22.9">
      <c r="A64" s="129" t="s">
        <v>436</v>
      </c>
      <c r="B64" s="129" t="s">
        <v>259</v>
      </c>
      <c r="C64" s="252"/>
      <c r="D64" s="131" t="s">
        <v>111</v>
      </c>
      <c r="E64" s="132">
        <v>2732.74</v>
      </c>
      <c r="F64" s="133">
        <v>3.58</v>
      </c>
      <c r="G64" s="134">
        <f>TRUNC((E64*F64),2)</f>
        <v>9783.2000000000007</v>
      </c>
      <c r="H64" s="132">
        <v>2732.74</v>
      </c>
      <c r="I64" s="248"/>
      <c r="J64" s="138"/>
      <c r="K64" s="137"/>
      <c r="N64" s="168"/>
      <c r="O64" s="168"/>
    </row>
    <row r="65" spans="1:15" s="155" customFormat="1" ht="22.9">
      <c r="A65" s="129" t="s">
        <v>438</v>
      </c>
      <c r="B65" s="129" t="s">
        <v>119</v>
      </c>
      <c r="C65" s="252"/>
      <c r="D65" s="131" t="s">
        <v>412</v>
      </c>
      <c r="E65" s="132">
        <v>17287.47</v>
      </c>
      <c r="F65" s="133">
        <v>1.31</v>
      </c>
      <c r="G65" s="134">
        <f>TRUNC((E65*F65),2)</f>
        <v>22646.58</v>
      </c>
      <c r="H65" s="132">
        <v>17287.47</v>
      </c>
      <c r="I65" s="248"/>
      <c r="J65" s="138"/>
      <c r="K65" s="137"/>
      <c r="N65" s="168"/>
      <c r="O65" s="168"/>
    </row>
    <row r="66" spans="1:15" s="155" customFormat="1" ht="22.9">
      <c r="A66" s="129" t="s">
        <v>441</v>
      </c>
      <c r="B66" s="129" t="s">
        <v>443</v>
      </c>
      <c r="C66" s="252"/>
      <c r="D66" s="131" t="s">
        <v>111</v>
      </c>
      <c r="E66" s="132">
        <v>95.07</v>
      </c>
      <c r="F66" s="133">
        <v>4.57</v>
      </c>
      <c r="G66" s="134">
        <f>TRUNC((E66*F66),2)</f>
        <v>434.46</v>
      </c>
      <c r="H66" s="132">
        <v>95.07</v>
      </c>
      <c r="I66" s="248"/>
      <c r="J66" s="138"/>
      <c r="K66" s="137"/>
      <c r="N66" s="168"/>
      <c r="O66" s="168"/>
    </row>
    <row r="67" spans="1:15" s="155" customFormat="1" ht="12">
      <c r="A67" s="129" t="s">
        <v>444</v>
      </c>
      <c r="B67" s="129" t="s">
        <v>446</v>
      </c>
      <c r="C67" s="252"/>
      <c r="D67" s="131" t="s">
        <v>111</v>
      </c>
      <c r="E67" s="132">
        <v>95.07</v>
      </c>
      <c r="F67" s="133">
        <v>1.93</v>
      </c>
      <c r="G67" s="134">
        <f>TRUNC((E67*F67),2)</f>
        <v>183.48</v>
      </c>
      <c r="H67" s="132">
        <v>95.07</v>
      </c>
      <c r="I67" s="248"/>
      <c r="J67" s="138"/>
      <c r="K67" s="137"/>
      <c r="N67" s="168"/>
      <c r="O67" s="168"/>
    </row>
    <row r="68" spans="1:15" s="155" customFormat="1" ht="12">
      <c r="A68" s="129" t="s">
        <v>447</v>
      </c>
      <c r="B68" s="129" t="s">
        <v>449</v>
      </c>
      <c r="C68" s="253"/>
      <c r="D68" s="131" t="s">
        <v>111</v>
      </c>
      <c r="E68" s="132">
        <v>73.13</v>
      </c>
      <c r="F68" s="133">
        <v>5.34</v>
      </c>
      <c r="G68" s="134">
        <f>TRUNC((E68*F68),2)</f>
        <v>390.51</v>
      </c>
      <c r="H68" s="132">
        <v>96.07</v>
      </c>
      <c r="I68" s="248"/>
      <c r="J68" s="138"/>
      <c r="K68" s="137"/>
    </row>
    <row r="69" spans="1:15" s="155" customFormat="1" ht="12">
      <c r="A69" s="129"/>
      <c r="B69" s="129"/>
      <c r="C69" s="262"/>
      <c r="D69" s="131"/>
      <c r="E69" s="132"/>
      <c r="F69" s="133"/>
      <c r="G69" s="255">
        <f>SUM(G64:G68)</f>
        <v>33438.23000000001</v>
      </c>
      <c r="H69" s="132"/>
      <c r="I69" s="176" t="s">
        <v>561</v>
      </c>
      <c r="J69" s="261"/>
      <c r="K69" s="167">
        <f>SUM(K64:K68)</f>
        <v>0</v>
      </c>
    </row>
    <row r="70" spans="1:15" s="155" customFormat="1" ht="15" customHeight="1">
      <c r="A70" s="123" t="s">
        <v>450</v>
      </c>
      <c r="B70" s="123" t="s">
        <v>256</v>
      </c>
      <c r="C70" s="251"/>
      <c r="D70" s="123"/>
      <c r="E70" s="125"/>
      <c r="F70" s="123"/>
      <c r="G70" s="126"/>
      <c r="H70" s="125"/>
      <c r="I70" s="250"/>
      <c r="J70" s="172"/>
      <c r="K70" s="172"/>
      <c r="N70" s="168"/>
      <c r="O70" s="168"/>
    </row>
    <row r="71" spans="1:15" s="155" customFormat="1" ht="15" customHeight="1">
      <c r="A71" s="129" t="s">
        <v>451</v>
      </c>
      <c r="B71" s="129" t="s">
        <v>453</v>
      </c>
      <c r="C71" s="251"/>
      <c r="D71" s="131" t="s">
        <v>104</v>
      </c>
      <c r="E71" s="132">
        <v>15291.78</v>
      </c>
      <c r="F71" s="133">
        <v>1.55</v>
      </c>
      <c r="G71" s="134">
        <f t="shared" ref="G71:G94" si="6">TRUNC((E71*F71),2)</f>
        <v>23702.25</v>
      </c>
      <c r="H71" s="132">
        <v>15291.78</v>
      </c>
      <c r="I71" s="250"/>
      <c r="J71" s="128"/>
      <c r="K71" s="137"/>
      <c r="N71" s="168"/>
      <c r="O71" s="168"/>
    </row>
    <row r="72" spans="1:15" s="155" customFormat="1" ht="22.9">
      <c r="A72" s="129" t="s">
        <v>455</v>
      </c>
      <c r="B72" s="129" t="s">
        <v>259</v>
      </c>
      <c r="C72" s="252"/>
      <c r="D72" s="131" t="s">
        <v>111</v>
      </c>
      <c r="E72" s="132">
        <v>2201.56</v>
      </c>
      <c r="F72" s="133">
        <v>3.58</v>
      </c>
      <c r="G72" s="134">
        <f t="shared" si="6"/>
        <v>7881.58</v>
      </c>
      <c r="H72" s="132">
        <v>2201.56</v>
      </c>
      <c r="I72" s="250"/>
      <c r="J72" s="128"/>
      <c r="K72" s="137"/>
      <c r="N72" s="168"/>
      <c r="O72" s="168"/>
    </row>
    <row r="73" spans="1:15" s="155" customFormat="1" ht="34.15">
      <c r="A73" s="129" t="s">
        <v>456</v>
      </c>
      <c r="B73" s="129" t="s">
        <v>262</v>
      </c>
      <c r="C73" s="252"/>
      <c r="D73" s="131" t="s">
        <v>111</v>
      </c>
      <c r="E73" s="132">
        <v>2201.56</v>
      </c>
      <c r="F73" s="133">
        <v>39.36</v>
      </c>
      <c r="G73" s="134">
        <f t="shared" si="6"/>
        <v>86653.4</v>
      </c>
      <c r="H73" s="132">
        <v>2201.56</v>
      </c>
      <c r="I73" s="250"/>
      <c r="J73" s="128"/>
      <c r="K73" s="137"/>
      <c r="N73" s="168"/>
      <c r="O73" s="168"/>
    </row>
    <row r="74" spans="1:15" s="155" customFormat="1" ht="12">
      <c r="A74" s="129" t="s">
        <v>458</v>
      </c>
      <c r="B74" s="129" t="s">
        <v>264</v>
      </c>
      <c r="C74" s="252"/>
      <c r="D74" s="131" t="s">
        <v>111</v>
      </c>
      <c r="E74" s="132">
        <v>2862.02</v>
      </c>
      <c r="F74" s="133">
        <v>30.68</v>
      </c>
      <c r="G74" s="134">
        <f t="shared" si="6"/>
        <v>87806.77</v>
      </c>
      <c r="H74" s="132">
        <v>2862.02</v>
      </c>
      <c r="I74" s="250"/>
      <c r="J74" s="128"/>
      <c r="K74" s="137"/>
      <c r="N74" s="168"/>
      <c r="O74" s="168"/>
    </row>
    <row r="75" spans="1:15" s="155" customFormat="1" ht="22.9">
      <c r="A75" s="129" t="s">
        <v>460</v>
      </c>
      <c r="B75" s="129" t="s">
        <v>267</v>
      </c>
      <c r="C75" s="252"/>
      <c r="D75" s="131" t="s">
        <v>412</v>
      </c>
      <c r="E75" s="132">
        <v>27189.22</v>
      </c>
      <c r="F75" s="133">
        <v>1.73</v>
      </c>
      <c r="G75" s="134">
        <f t="shared" si="6"/>
        <v>47037.35</v>
      </c>
      <c r="H75" s="132">
        <v>27189.22</v>
      </c>
      <c r="I75" s="250"/>
      <c r="J75" s="128"/>
      <c r="K75" s="137"/>
      <c r="N75" s="168"/>
      <c r="O75" s="168"/>
    </row>
    <row r="76" spans="1:15" s="155" customFormat="1" ht="34.15">
      <c r="A76" s="129" t="s">
        <v>462</v>
      </c>
      <c r="B76" s="129" t="s">
        <v>280</v>
      </c>
      <c r="C76" s="252"/>
      <c r="D76" s="131" t="s">
        <v>390</v>
      </c>
      <c r="E76" s="132">
        <v>4718.22</v>
      </c>
      <c r="F76" s="133">
        <v>0.55000000000000004</v>
      </c>
      <c r="G76" s="134">
        <f t="shared" si="6"/>
        <v>2595.02</v>
      </c>
      <c r="H76" s="132">
        <v>4718.22</v>
      </c>
      <c r="I76" s="250"/>
      <c r="J76" s="128"/>
      <c r="K76" s="137"/>
      <c r="N76" s="168"/>
      <c r="O76" s="168"/>
    </row>
    <row r="77" spans="1:15" s="155" customFormat="1" ht="12">
      <c r="A77" s="129" t="s">
        <v>464</v>
      </c>
      <c r="B77" s="129" t="s">
        <v>466</v>
      </c>
      <c r="C77" s="253"/>
      <c r="D77" s="131" t="s">
        <v>104</v>
      </c>
      <c r="E77" s="132">
        <v>13194.12</v>
      </c>
      <c r="F77" s="133">
        <v>5.56</v>
      </c>
      <c r="G77" s="134">
        <f t="shared" si="6"/>
        <v>73359.3</v>
      </c>
      <c r="H77" s="132">
        <v>13194.12</v>
      </c>
      <c r="I77" s="250"/>
      <c r="J77" s="128"/>
      <c r="K77" s="137"/>
    </row>
    <row r="78" spans="1:15" s="155" customFormat="1" ht="15" customHeight="1">
      <c r="A78" s="129" t="s">
        <v>467</v>
      </c>
      <c r="B78" s="129" t="s">
        <v>274</v>
      </c>
      <c r="C78" s="251"/>
      <c r="D78" s="131" t="s">
        <v>104</v>
      </c>
      <c r="E78" s="132">
        <v>13194.12</v>
      </c>
      <c r="F78" s="133">
        <v>7.74</v>
      </c>
      <c r="G78" s="134">
        <f t="shared" si="6"/>
        <v>102122.48</v>
      </c>
      <c r="H78" s="132">
        <v>13194.12</v>
      </c>
      <c r="I78" s="250"/>
      <c r="J78" s="128"/>
      <c r="K78" s="137"/>
      <c r="N78" s="168"/>
      <c r="O78" s="168"/>
    </row>
    <row r="79" spans="1:15" s="155" customFormat="1" ht="34.15">
      <c r="A79" s="129" t="s">
        <v>469</v>
      </c>
      <c r="B79" s="129" t="s">
        <v>276</v>
      </c>
      <c r="C79" s="252"/>
      <c r="D79" s="131" t="s">
        <v>104</v>
      </c>
      <c r="E79" s="132">
        <v>13194.12</v>
      </c>
      <c r="F79" s="133">
        <v>3.91</v>
      </c>
      <c r="G79" s="134">
        <f t="shared" si="6"/>
        <v>51589</v>
      </c>
      <c r="H79" s="132">
        <v>13194.12</v>
      </c>
      <c r="I79" s="250"/>
      <c r="J79" s="128"/>
      <c r="K79" s="137"/>
      <c r="N79" s="168"/>
      <c r="O79" s="168"/>
    </row>
    <row r="80" spans="1:15" s="155" customFormat="1" ht="22.5" customHeight="1">
      <c r="A80" s="129" t="s">
        <v>471</v>
      </c>
      <c r="B80" s="129" t="s">
        <v>278</v>
      </c>
      <c r="C80" s="252"/>
      <c r="D80" s="131" t="s">
        <v>111</v>
      </c>
      <c r="E80" s="132">
        <v>319.3</v>
      </c>
      <c r="F80" s="133">
        <v>8.24</v>
      </c>
      <c r="G80" s="134">
        <f t="shared" si="6"/>
        <v>2631.03</v>
      </c>
      <c r="H80" s="132">
        <v>319.3</v>
      </c>
      <c r="I80" s="250"/>
      <c r="J80" s="128"/>
      <c r="K80" s="137"/>
      <c r="N80" s="168"/>
      <c r="O80" s="168"/>
    </row>
    <row r="81" spans="1:15" s="155" customFormat="1" ht="34.15">
      <c r="A81" s="129" t="s">
        <v>473</v>
      </c>
      <c r="B81" s="129" t="s">
        <v>280</v>
      </c>
      <c r="C81" s="252"/>
      <c r="D81" s="131" t="s">
        <v>390</v>
      </c>
      <c r="E81" s="132">
        <v>12975.1</v>
      </c>
      <c r="F81" s="133">
        <v>0.55000000000000004</v>
      </c>
      <c r="G81" s="134">
        <f t="shared" si="6"/>
        <v>7136.3</v>
      </c>
      <c r="H81" s="132">
        <v>12975.1</v>
      </c>
      <c r="I81" s="250"/>
      <c r="J81" s="128"/>
      <c r="K81" s="137"/>
      <c r="N81" s="168"/>
      <c r="O81" s="168"/>
    </row>
    <row r="82" spans="1:15" s="155" customFormat="1" ht="22.9">
      <c r="A82" s="129" t="s">
        <v>474</v>
      </c>
      <c r="B82" s="129" t="s">
        <v>476</v>
      </c>
      <c r="C82" s="252"/>
      <c r="D82" s="131" t="s">
        <v>23</v>
      </c>
      <c r="E82" s="132">
        <v>3758.04</v>
      </c>
      <c r="F82" s="133">
        <v>36.229999999999997</v>
      </c>
      <c r="G82" s="134">
        <f t="shared" si="6"/>
        <v>136153.78</v>
      </c>
      <c r="H82" s="132">
        <v>3758.04</v>
      </c>
      <c r="I82" s="250"/>
      <c r="J82" s="128"/>
      <c r="K82" s="137"/>
      <c r="N82" s="168"/>
      <c r="O82" s="168"/>
    </row>
    <row r="83" spans="1:15" s="155" customFormat="1" ht="12">
      <c r="A83" s="129" t="s">
        <v>477</v>
      </c>
      <c r="B83" s="129" t="s">
        <v>479</v>
      </c>
      <c r="C83" s="252"/>
      <c r="D83" s="131" t="s">
        <v>23</v>
      </c>
      <c r="E83" s="132">
        <v>110.35</v>
      </c>
      <c r="F83" s="133">
        <v>21.43</v>
      </c>
      <c r="G83" s="134">
        <f t="shared" si="6"/>
        <v>2364.8000000000002</v>
      </c>
      <c r="H83" s="132">
        <v>110.35</v>
      </c>
      <c r="I83" s="250"/>
      <c r="J83" s="128"/>
      <c r="K83" s="137"/>
      <c r="N83" s="168"/>
      <c r="O83" s="168"/>
    </row>
    <row r="84" spans="1:15" s="155" customFormat="1" ht="22.9">
      <c r="A84" s="129" t="s">
        <v>480</v>
      </c>
      <c r="B84" s="129" t="s">
        <v>411</v>
      </c>
      <c r="C84" s="252"/>
      <c r="D84" s="131" t="s">
        <v>412</v>
      </c>
      <c r="E84" s="132">
        <v>1291.3</v>
      </c>
      <c r="F84" s="133">
        <v>0.92</v>
      </c>
      <c r="G84" s="134">
        <f t="shared" si="6"/>
        <v>1187.99</v>
      </c>
      <c r="H84" s="132">
        <v>1291.3</v>
      </c>
      <c r="I84" s="250"/>
      <c r="J84" s="128"/>
      <c r="K84" s="137"/>
      <c r="N84" s="168"/>
      <c r="O84" s="168"/>
    </row>
    <row r="85" spans="1:15" s="155" customFormat="1" ht="12">
      <c r="A85" s="129"/>
      <c r="B85" s="129"/>
      <c r="C85" s="252"/>
      <c r="D85" s="131"/>
      <c r="E85" s="132"/>
      <c r="F85" s="133"/>
      <c r="G85" s="255">
        <f>SUM(G71:G84)</f>
        <v>632221.05000000005</v>
      </c>
      <c r="H85" s="132"/>
      <c r="I85" s="176" t="s">
        <v>561</v>
      </c>
      <c r="J85" s="261"/>
      <c r="K85" s="167">
        <f>SUM(K80:K84)</f>
        <v>0</v>
      </c>
      <c r="N85" s="168"/>
      <c r="O85" s="168"/>
    </row>
    <row r="86" spans="1:15" s="155" customFormat="1" ht="12">
      <c r="A86" s="129"/>
      <c r="B86" s="123" t="s">
        <v>563</v>
      </c>
      <c r="C86" s="252"/>
      <c r="D86" s="131"/>
      <c r="E86" s="132"/>
      <c r="F86" s="133"/>
      <c r="G86" s="255">
        <f>SUM(G85,G69)</f>
        <v>665659.28</v>
      </c>
      <c r="H86" s="132"/>
      <c r="I86" s="250"/>
      <c r="J86" s="128"/>
      <c r="K86" s="137"/>
      <c r="N86" s="168"/>
      <c r="O86" s="168"/>
    </row>
    <row r="87" spans="1:15" s="155" customFormat="1" ht="12">
      <c r="A87" s="123" t="s">
        <v>481</v>
      </c>
      <c r="B87" s="123" t="s">
        <v>66</v>
      </c>
      <c r="C87" s="252"/>
      <c r="D87" s="123"/>
      <c r="E87" s="125"/>
      <c r="F87" s="123"/>
      <c r="G87" s="134"/>
      <c r="H87" s="125"/>
      <c r="I87" s="250"/>
      <c r="J87" s="128"/>
      <c r="K87" s="137"/>
      <c r="N87" s="168"/>
      <c r="O87" s="168"/>
    </row>
    <row r="88" spans="1:15" s="155" customFormat="1" ht="12">
      <c r="A88" s="129" t="s">
        <v>482</v>
      </c>
      <c r="B88" s="129" t="s">
        <v>69</v>
      </c>
      <c r="C88" s="252"/>
      <c r="D88" s="131" t="s">
        <v>104</v>
      </c>
      <c r="E88" s="132">
        <v>6289.91</v>
      </c>
      <c r="F88" s="133">
        <v>7.08</v>
      </c>
      <c r="G88" s="134">
        <f t="shared" si="6"/>
        <v>44532.56</v>
      </c>
      <c r="H88" s="132">
        <v>6289.91</v>
      </c>
      <c r="I88" s="250"/>
      <c r="J88" s="128"/>
      <c r="K88" s="137"/>
      <c r="N88" s="168"/>
      <c r="O88" s="168"/>
    </row>
    <row r="89" spans="1:15" s="155" customFormat="1" ht="34.15">
      <c r="A89" s="129" t="s">
        <v>484</v>
      </c>
      <c r="B89" s="129" t="s">
        <v>107</v>
      </c>
      <c r="C89" s="252"/>
      <c r="D89" s="131" t="s">
        <v>111</v>
      </c>
      <c r="E89" s="132">
        <v>628.99</v>
      </c>
      <c r="F89" s="133">
        <v>1.97</v>
      </c>
      <c r="G89" s="134">
        <f t="shared" si="6"/>
        <v>1239.1099999999999</v>
      </c>
      <c r="H89" s="132">
        <v>628.99</v>
      </c>
      <c r="I89" s="250"/>
      <c r="J89" s="128"/>
      <c r="K89" s="137"/>
      <c r="N89" s="168"/>
      <c r="O89" s="168"/>
    </row>
    <row r="90" spans="1:15" s="155" customFormat="1" ht="22.9">
      <c r="A90" s="129" t="s">
        <v>485</v>
      </c>
      <c r="B90" s="129" t="s">
        <v>119</v>
      </c>
      <c r="C90" s="252"/>
      <c r="D90" s="131" t="s">
        <v>412</v>
      </c>
      <c r="E90" s="132">
        <v>3144.95</v>
      </c>
      <c r="F90" s="133">
        <v>1.31</v>
      </c>
      <c r="G90" s="134">
        <f t="shared" si="6"/>
        <v>4119.88</v>
      </c>
      <c r="H90" s="132">
        <v>3144.95</v>
      </c>
      <c r="I90" s="250"/>
      <c r="J90" s="128"/>
      <c r="K90" s="137"/>
      <c r="N90" s="168"/>
      <c r="O90" s="168"/>
    </row>
    <row r="91" spans="1:15" s="155" customFormat="1" ht="25.5" customHeight="1">
      <c r="A91" s="129" t="s">
        <v>486</v>
      </c>
      <c r="B91" s="129" t="s">
        <v>127</v>
      </c>
      <c r="C91" s="252"/>
      <c r="D91" s="131" t="s">
        <v>23</v>
      </c>
      <c r="E91" s="132">
        <v>3659.31</v>
      </c>
      <c r="F91" s="133">
        <v>21.66</v>
      </c>
      <c r="G91" s="134">
        <f t="shared" si="6"/>
        <v>79260.649999999994</v>
      </c>
      <c r="H91" s="132">
        <v>3659.31</v>
      </c>
      <c r="I91" s="250"/>
      <c r="J91" s="128"/>
      <c r="K91" s="137"/>
      <c r="N91" s="168"/>
      <c r="O91" s="168"/>
    </row>
    <row r="92" spans="1:15" s="155" customFormat="1" ht="16.5" customHeight="1">
      <c r="A92" s="129" t="s">
        <v>487</v>
      </c>
      <c r="B92" s="129" t="s">
        <v>132</v>
      </c>
      <c r="C92" s="252"/>
      <c r="D92" s="131" t="s">
        <v>390</v>
      </c>
      <c r="E92" s="132">
        <v>1869.91</v>
      </c>
      <c r="F92" s="133">
        <v>0.71</v>
      </c>
      <c r="G92" s="134">
        <f t="shared" si="6"/>
        <v>1327.63</v>
      </c>
      <c r="H92" s="132">
        <v>1869.91</v>
      </c>
      <c r="I92" s="250"/>
      <c r="J92" s="128"/>
      <c r="K92" s="137"/>
      <c r="N92" s="168"/>
      <c r="O92" s="168"/>
    </row>
    <row r="93" spans="1:15" s="155" customFormat="1" ht="22.9">
      <c r="A93" s="129" t="s">
        <v>488</v>
      </c>
      <c r="B93" s="129" t="s">
        <v>139</v>
      </c>
      <c r="C93" s="252"/>
      <c r="D93" s="131" t="s">
        <v>111</v>
      </c>
      <c r="E93" s="132">
        <v>306.69</v>
      </c>
      <c r="F93" s="133">
        <v>495.67</v>
      </c>
      <c r="G93" s="134">
        <f t="shared" si="6"/>
        <v>152017.03</v>
      </c>
      <c r="H93" s="132">
        <v>306.69</v>
      </c>
      <c r="I93" s="250"/>
      <c r="J93" s="128"/>
      <c r="K93" s="137"/>
      <c r="N93" s="168"/>
      <c r="O93" s="168"/>
    </row>
    <row r="94" spans="1:15" s="155" customFormat="1" ht="15" customHeight="1">
      <c r="A94" s="129" t="s">
        <v>491</v>
      </c>
      <c r="B94" s="129" t="s">
        <v>144</v>
      </c>
      <c r="C94" s="252"/>
      <c r="D94" s="131" t="s">
        <v>104</v>
      </c>
      <c r="E94" s="132">
        <v>1647.3</v>
      </c>
      <c r="F94" s="133">
        <v>7.67</v>
      </c>
      <c r="G94" s="134">
        <f t="shared" si="6"/>
        <v>12634.79</v>
      </c>
      <c r="H94" s="132">
        <v>1647.3</v>
      </c>
      <c r="I94" s="250"/>
      <c r="J94" s="128"/>
      <c r="K94" s="137"/>
      <c r="N94" s="168"/>
      <c r="O94" s="168"/>
    </row>
    <row r="95" spans="1:15" s="155" customFormat="1" ht="15" customHeight="1">
      <c r="A95" s="129"/>
      <c r="B95" s="129"/>
      <c r="C95" s="264"/>
      <c r="D95" s="131"/>
      <c r="E95" s="132"/>
      <c r="F95" s="133"/>
      <c r="G95" s="178">
        <f>SUM(G88:G94)</f>
        <v>295131.64999999997</v>
      </c>
      <c r="H95" s="125"/>
      <c r="I95" s="265" t="s">
        <v>561</v>
      </c>
      <c r="J95" s="261"/>
      <c r="K95" s="170">
        <f>SUM(K88:K94)</f>
        <v>0</v>
      </c>
      <c r="N95" s="168"/>
      <c r="O95" s="168"/>
    </row>
    <row r="96" spans="1:15" s="155" customFormat="1" ht="12">
      <c r="A96" s="123" t="s">
        <v>494</v>
      </c>
      <c r="B96" s="123" t="s">
        <v>145</v>
      </c>
      <c r="C96" s="253"/>
      <c r="D96" s="123"/>
      <c r="E96" s="125"/>
      <c r="F96" s="123"/>
    </row>
    <row r="97" spans="1:15" s="155" customFormat="1" ht="15" customHeight="1">
      <c r="A97" s="129" t="s">
        <v>495</v>
      </c>
      <c r="B97" s="129" t="s">
        <v>147</v>
      </c>
      <c r="C97" s="251"/>
      <c r="D97" s="131" t="s">
        <v>104</v>
      </c>
      <c r="E97" s="132">
        <v>576.58000000000004</v>
      </c>
      <c r="F97" s="133">
        <v>32.520000000000003</v>
      </c>
      <c r="G97" s="134">
        <f t="shared" ref="G97:G109" si="7">TRUNC((E97*F97),2)</f>
        <v>18750.38</v>
      </c>
      <c r="H97" s="132">
        <v>576.58000000000004</v>
      </c>
      <c r="I97" s="250"/>
      <c r="J97" s="172"/>
      <c r="K97" s="172"/>
      <c r="N97" s="168"/>
      <c r="O97" s="168"/>
    </row>
    <row r="98" spans="1:15" s="155" customFormat="1" ht="15" customHeight="1">
      <c r="A98" s="129" t="s">
        <v>497</v>
      </c>
      <c r="B98" s="129" t="s">
        <v>160</v>
      </c>
      <c r="C98" s="252"/>
      <c r="D98" s="131" t="s">
        <v>313</v>
      </c>
      <c r="E98" s="132">
        <v>43</v>
      </c>
      <c r="F98" s="133">
        <v>304.83</v>
      </c>
      <c r="G98" s="134">
        <f t="shared" si="7"/>
        <v>13107.69</v>
      </c>
      <c r="H98" s="132">
        <v>43</v>
      </c>
      <c r="I98" s="250"/>
      <c r="J98" s="128"/>
      <c r="K98" s="137"/>
      <c r="N98" s="168"/>
      <c r="O98" s="168"/>
    </row>
    <row r="99" spans="1:15" s="155" customFormat="1" ht="15" customHeight="1">
      <c r="A99" s="129" t="s">
        <v>499</v>
      </c>
      <c r="B99" s="129" t="s">
        <v>169</v>
      </c>
      <c r="C99" s="252"/>
      <c r="D99" s="131" t="s">
        <v>318</v>
      </c>
      <c r="E99" s="132">
        <v>22</v>
      </c>
      <c r="F99" s="133">
        <v>106.33</v>
      </c>
      <c r="G99" s="134">
        <f t="shared" si="7"/>
        <v>2339.2600000000002</v>
      </c>
      <c r="H99" s="132">
        <v>22</v>
      </c>
      <c r="I99" s="250"/>
      <c r="J99" s="128"/>
      <c r="K99" s="137"/>
      <c r="N99" s="168"/>
      <c r="O99" s="168"/>
    </row>
    <row r="100" spans="1:15" s="155" customFormat="1" ht="15" customHeight="1">
      <c r="A100" s="129" t="s">
        <v>501</v>
      </c>
      <c r="B100" s="129" t="s">
        <v>173</v>
      </c>
      <c r="C100" s="252"/>
      <c r="D100" s="131" t="s">
        <v>313</v>
      </c>
      <c r="E100" s="132">
        <v>11</v>
      </c>
      <c r="F100" s="133">
        <v>61.97</v>
      </c>
      <c r="G100" s="134">
        <f t="shared" si="7"/>
        <v>681.67</v>
      </c>
      <c r="H100" s="132">
        <v>11</v>
      </c>
      <c r="I100" s="250"/>
      <c r="J100" s="128"/>
      <c r="K100" s="137"/>
      <c r="N100" s="168"/>
      <c r="O100" s="168"/>
    </row>
    <row r="101" spans="1:15" s="155" customFormat="1" ht="15" customHeight="1">
      <c r="A101" s="129"/>
      <c r="B101" s="129"/>
      <c r="C101" s="252"/>
      <c r="D101" s="131"/>
      <c r="E101" s="132"/>
      <c r="F101" s="133"/>
      <c r="G101" s="178">
        <f>SUM(G97:G100)</f>
        <v>34879</v>
      </c>
      <c r="H101" s="125"/>
      <c r="I101" s="265" t="s">
        <v>561</v>
      </c>
      <c r="J101" s="261"/>
      <c r="K101" s="170">
        <f>SUM(K94:K100)</f>
        <v>0</v>
      </c>
      <c r="N101" s="168"/>
      <c r="O101" s="168"/>
    </row>
    <row r="102" spans="1:15" s="155" customFormat="1" ht="15" customHeight="1">
      <c r="A102" s="123" t="s">
        <v>503</v>
      </c>
      <c r="B102" s="123" t="s">
        <v>504</v>
      </c>
      <c r="C102" s="252"/>
      <c r="D102" s="123"/>
      <c r="E102" s="125"/>
      <c r="F102" s="123"/>
      <c r="N102" s="168"/>
      <c r="O102" s="168"/>
    </row>
    <row r="103" spans="1:15" s="155" customFormat="1" ht="15" customHeight="1">
      <c r="A103" s="129" t="s">
        <v>505</v>
      </c>
      <c r="B103" s="129" t="s">
        <v>507</v>
      </c>
      <c r="C103" s="252"/>
      <c r="D103" s="131" t="s">
        <v>423</v>
      </c>
      <c r="E103" s="132">
        <v>200</v>
      </c>
      <c r="F103" s="133">
        <v>111.99</v>
      </c>
      <c r="G103" s="134">
        <f t="shared" si="7"/>
        <v>22398</v>
      </c>
      <c r="H103" s="132">
        <v>200</v>
      </c>
      <c r="I103" s="250"/>
      <c r="J103" s="128"/>
      <c r="K103" s="137">
        <f t="shared" ref="K103:K109" si="8">F103*J103</f>
        <v>0</v>
      </c>
      <c r="N103" s="168"/>
      <c r="O103" s="168"/>
    </row>
    <row r="104" spans="1:15" s="155" customFormat="1" ht="15" customHeight="1">
      <c r="A104" s="129" t="s">
        <v>508</v>
      </c>
      <c r="B104" s="129" t="s">
        <v>510</v>
      </c>
      <c r="C104" s="252"/>
      <c r="D104" s="131" t="s">
        <v>423</v>
      </c>
      <c r="E104" s="132">
        <v>360</v>
      </c>
      <c r="F104" s="133">
        <v>39.92</v>
      </c>
      <c r="G104" s="134">
        <f t="shared" si="7"/>
        <v>14371.2</v>
      </c>
      <c r="H104" s="132">
        <v>360</v>
      </c>
      <c r="I104" s="250"/>
      <c r="J104" s="128"/>
      <c r="K104" s="137">
        <f t="shared" si="8"/>
        <v>0</v>
      </c>
      <c r="N104" s="168"/>
      <c r="O104" s="168"/>
    </row>
    <row r="105" spans="1:15" s="155" customFormat="1" ht="15" customHeight="1">
      <c r="A105" s="129" t="s">
        <v>511</v>
      </c>
      <c r="B105" s="129" t="s">
        <v>513</v>
      </c>
      <c r="C105" s="252"/>
      <c r="D105" s="131" t="s">
        <v>423</v>
      </c>
      <c r="E105" s="132">
        <v>680</v>
      </c>
      <c r="F105" s="133">
        <v>19.690000000000001</v>
      </c>
      <c r="G105" s="134">
        <f t="shared" si="7"/>
        <v>13389.2</v>
      </c>
      <c r="H105" s="132">
        <v>680</v>
      </c>
      <c r="I105" s="250"/>
      <c r="J105" s="128"/>
      <c r="K105" s="137">
        <f t="shared" si="8"/>
        <v>0</v>
      </c>
      <c r="N105" s="168"/>
      <c r="O105" s="168"/>
    </row>
    <row r="106" spans="1:15" s="155" customFormat="1" ht="15" customHeight="1">
      <c r="A106" s="129" t="s">
        <v>514</v>
      </c>
      <c r="B106" s="129" t="s">
        <v>516</v>
      </c>
      <c r="C106" s="252"/>
      <c r="D106" s="131" t="s">
        <v>423</v>
      </c>
      <c r="E106" s="132">
        <v>240</v>
      </c>
      <c r="F106" s="133">
        <v>29</v>
      </c>
      <c r="G106" s="134">
        <f t="shared" si="7"/>
        <v>6960</v>
      </c>
      <c r="H106" s="132">
        <v>240</v>
      </c>
      <c r="I106" s="250"/>
      <c r="J106" s="128"/>
      <c r="K106" s="137">
        <f t="shared" si="8"/>
        <v>0</v>
      </c>
      <c r="N106" s="168"/>
      <c r="O106" s="168"/>
    </row>
    <row r="107" spans="1:15" s="155" customFormat="1" ht="12">
      <c r="A107" s="129" t="s">
        <v>517</v>
      </c>
      <c r="B107" s="129" t="s">
        <v>518</v>
      </c>
      <c r="C107" s="252"/>
      <c r="D107" s="131" t="s">
        <v>423</v>
      </c>
      <c r="E107" s="132">
        <v>480</v>
      </c>
      <c r="F107" s="133">
        <v>15.38</v>
      </c>
      <c r="G107" s="134">
        <f t="shared" si="7"/>
        <v>7382.4</v>
      </c>
      <c r="H107" s="132">
        <v>480</v>
      </c>
      <c r="I107" s="250"/>
      <c r="J107" s="128"/>
      <c r="K107" s="137">
        <f t="shared" si="8"/>
        <v>0</v>
      </c>
      <c r="N107" s="168"/>
      <c r="O107" s="168"/>
    </row>
    <row r="108" spans="1:15" s="155" customFormat="1" ht="12">
      <c r="A108" s="129" t="s">
        <v>519</v>
      </c>
      <c r="B108" s="129" t="s">
        <v>521</v>
      </c>
      <c r="C108" s="253"/>
      <c r="D108" s="131" t="s">
        <v>423</v>
      </c>
      <c r="E108" s="132">
        <v>180</v>
      </c>
      <c r="F108" s="133">
        <v>36.1</v>
      </c>
      <c r="G108" s="134">
        <f t="shared" si="7"/>
        <v>6498</v>
      </c>
      <c r="H108" s="132">
        <v>180</v>
      </c>
      <c r="I108" s="250"/>
      <c r="J108" s="128"/>
      <c r="K108" s="137">
        <f t="shared" si="8"/>
        <v>0</v>
      </c>
    </row>
    <row r="109" spans="1:15" s="155" customFormat="1" ht="15" customHeight="1">
      <c r="A109" s="129" t="s">
        <v>522</v>
      </c>
      <c r="B109" s="129" t="s">
        <v>524</v>
      </c>
      <c r="C109" s="251"/>
      <c r="D109" s="131" t="s">
        <v>423</v>
      </c>
      <c r="E109" s="132">
        <v>180</v>
      </c>
      <c r="F109" s="133">
        <v>29.87</v>
      </c>
      <c r="G109" s="134">
        <f t="shared" si="7"/>
        <v>5376.6</v>
      </c>
      <c r="H109" s="132">
        <v>180</v>
      </c>
      <c r="I109" s="250"/>
      <c r="J109" s="128"/>
      <c r="K109" s="137">
        <f t="shared" si="8"/>
        <v>0</v>
      </c>
      <c r="N109" s="168"/>
      <c r="O109" s="168"/>
    </row>
    <row r="110" spans="1:15" s="155" customFormat="1" ht="13.15">
      <c r="A110" s="173"/>
      <c r="B110" s="169"/>
      <c r="C110" s="253"/>
      <c r="D110" s="174"/>
      <c r="E110" s="175"/>
      <c r="F110" s="177"/>
      <c r="G110" s="178">
        <f>SUM(G103:G109)</f>
        <v>76375.399999999994</v>
      </c>
      <c r="H110" s="175"/>
      <c r="I110" s="166" t="s">
        <v>561</v>
      </c>
      <c r="J110" s="162"/>
      <c r="K110" s="170">
        <f>SUM(K103:K109)</f>
        <v>0</v>
      </c>
    </row>
    <row r="111" spans="1:15" ht="13.15">
      <c r="A111" s="173"/>
      <c r="B111" s="169"/>
      <c r="C111" s="169"/>
      <c r="D111" s="174"/>
      <c r="E111" s="175"/>
      <c r="F111" s="177"/>
      <c r="G111" s="266">
        <f>SUM(G110,G101,G95,G85,G69,G60,G49,G33,G19)</f>
        <v>1604274.86</v>
      </c>
      <c r="H111" s="177"/>
      <c r="I111" s="177" t="s">
        <v>564</v>
      </c>
      <c r="J111" s="177"/>
      <c r="K111" s="266">
        <f>SUM(K110,K101,K95,K85,K69,K60,K49,K33,K19)</f>
        <v>61224.502400000005</v>
      </c>
    </row>
    <row r="112" spans="1:15" ht="15" customHeight="1">
      <c r="A112" s="179"/>
      <c r="B112" s="180"/>
      <c r="C112" s="180"/>
      <c r="D112" s="181"/>
      <c r="E112" s="181"/>
      <c r="F112" s="182"/>
      <c r="G112" s="182"/>
      <c r="H112" s="183"/>
      <c r="I112" s="184"/>
      <c r="J112" s="185"/>
      <c r="N112" s="187"/>
      <c r="O112" s="187"/>
    </row>
    <row r="113" spans="1:15" s="195" customFormat="1" ht="12">
      <c r="A113" s="188"/>
      <c r="B113" s="643" t="s">
        <v>565</v>
      </c>
      <c r="C113" s="189"/>
      <c r="D113" s="190" t="s">
        <v>566</v>
      </c>
      <c r="E113" s="191"/>
      <c r="F113" s="191"/>
      <c r="G113" s="191"/>
      <c r="H113" s="191"/>
      <c r="I113" s="191"/>
      <c r="J113" s="192"/>
      <c r="K113" s="193">
        <f>SUM(K111)</f>
        <v>61224.502400000005</v>
      </c>
      <c r="L113" s="194"/>
      <c r="M113" s="194"/>
    </row>
    <row r="114" spans="1:15" s="195" customFormat="1" ht="12">
      <c r="A114" s="188"/>
      <c r="B114" s="644"/>
      <c r="C114" s="189"/>
      <c r="D114" s="190" t="s">
        <v>567</v>
      </c>
      <c r="E114" s="191"/>
      <c r="F114" s="191"/>
      <c r="G114" s="191"/>
      <c r="H114" s="191"/>
      <c r="I114" s="191"/>
      <c r="J114" s="192"/>
      <c r="K114" s="193" t="e">
        <f>'SÃO JOSÉ'!#REF!</f>
        <v>#REF!</v>
      </c>
      <c r="L114" s="194"/>
      <c r="M114" s="194"/>
      <c r="N114" s="196" t="e">
        <f>K114/E118</f>
        <v>#REF!</v>
      </c>
      <c r="O114" s="195">
        <v>84171.4</v>
      </c>
    </row>
    <row r="115" spans="1:15" s="195" customFormat="1" ht="12">
      <c r="A115" s="188"/>
      <c r="B115" s="644"/>
      <c r="C115" s="189"/>
      <c r="D115" s="190" t="s">
        <v>568</v>
      </c>
      <c r="E115" s="191"/>
      <c r="F115" s="191"/>
      <c r="G115" s="191"/>
      <c r="H115" s="191"/>
      <c r="I115" s="191"/>
      <c r="J115" s="192"/>
      <c r="K115" s="193" t="e">
        <f>K113-K114</f>
        <v>#REF!</v>
      </c>
      <c r="L115" s="194"/>
      <c r="M115" s="194"/>
      <c r="N115" s="197" t="e">
        <f>N114-K114</f>
        <v>#REF!</v>
      </c>
    </row>
    <row r="116" spans="1:15" s="195" customFormat="1" ht="12">
      <c r="A116" s="188"/>
      <c r="B116" s="645"/>
      <c r="C116" s="189"/>
      <c r="D116" s="190" t="s">
        <v>569</v>
      </c>
      <c r="E116" s="191"/>
      <c r="F116" s="191"/>
      <c r="G116" s="191"/>
      <c r="H116" s="191"/>
      <c r="I116" s="191"/>
      <c r="J116" s="192"/>
      <c r="K116" s="198">
        <f>K113/I3</f>
        <v>3.8163349639475125E-2</v>
      </c>
      <c r="L116" s="194"/>
      <c r="M116" s="194"/>
    </row>
    <row r="117" spans="1:15" s="195" customFormat="1" ht="12.6" thickBot="1">
      <c r="B117" s="199"/>
      <c r="C117" s="200"/>
      <c r="D117" s="201"/>
      <c r="E117" s="202"/>
      <c r="F117" s="202"/>
      <c r="G117" s="202"/>
      <c r="H117" s="202"/>
      <c r="I117" s="202"/>
      <c r="J117" s="203"/>
      <c r="K117" s="204"/>
      <c r="L117" s="194"/>
      <c r="M117" s="194"/>
    </row>
    <row r="118" spans="1:15" ht="13.15">
      <c r="A118" s="205"/>
      <c r="B118" s="206" t="s">
        <v>570</v>
      </c>
      <c r="C118" s="207"/>
      <c r="D118" s="208" t="s">
        <v>571</v>
      </c>
      <c r="E118" s="209">
        <f>$I$3</f>
        <v>1604274.86</v>
      </c>
      <c r="F118" s="210"/>
      <c r="G118" s="211"/>
      <c r="H118" s="212" t="s">
        <v>62</v>
      </c>
      <c r="I118" s="213"/>
    </row>
    <row r="119" spans="1:15" ht="13.15">
      <c r="B119" s="215"/>
      <c r="C119" s="216"/>
      <c r="D119" s="217"/>
      <c r="E119" s="218"/>
      <c r="F119" s="219"/>
      <c r="G119" s="220"/>
      <c r="H119" s="221">
        <v>43617</v>
      </c>
      <c r="I119" s="222"/>
    </row>
    <row r="120" spans="1:15" ht="13.15">
      <c r="B120" s="215"/>
      <c r="C120" s="216"/>
      <c r="D120" s="217"/>
      <c r="E120" s="218"/>
      <c r="F120" s="219"/>
      <c r="G120" s="223"/>
      <c r="H120" s="224">
        <v>43983</v>
      </c>
      <c r="I120" s="225"/>
    </row>
    <row r="121" spans="1:15" ht="13.15">
      <c r="B121" s="215" t="s">
        <v>572</v>
      </c>
      <c r="C121" s="216"/>
      <c r="D121" s="217" t="s">
        <v>571</v>
      </c>
      <c r="E121" s="218">
        <f>$K$111</f>
        <v>61224.502400000005</v>
      </c>
      <c r="F121" s="219"/>
      <c r="G121" s="220"/>
      <c r="H121" s="226"/>
      <c r="I121" s="222"/>
      <c r="N121" s="227">
        <f>E121/E118</f>
        <v>3.8163349639475125E-2</v>
      </c>
    </row>
    <row r="122" spans="1:15" ht="13.15">
      <c r="B122" s="215" t="s">
        <v>573</v>
      </c>
      <c r="C122" s="216"/>
      <c r="D122" s="217" t="s">
        <v>571</v>
      </c>
      <c r="E122" s="218" t="e">
        <f>'SÃO JOSÉ'!#REF!</f>
        <v>#REF!</v>
      </c>
      <c r="F122" s="219"/>
      <c r="G122" s="223"/>
      <c r="H122" s="228"/>
      <c r="I122" s="225"/>
    </row>
    <row r="123" spans="1:15" ht="13.15">
      <c r="B123" s="215" t="s">
        <v>574</v>
      </c>
      <c r="C123" s="216"/>
      <c r="D123" s="217" t="s">
        <v>571</v>
      </c>
      <c r="E123" s="229" t="e">
        <f>$K$115</f>
        <v>#REF!</v>
      </c>
      <c r="F123" s="219"/>
      <c r="G123" s="220"/>
      <c r="H123" s="230"/>
      <c r="I123" s="222"/>
    </row>
    <row r="124" spans="1:15" ht="13.9" thickBot="1">
      <c r="B124" s="231" t="s">
        <v>575</v>
      </c>
      <c r="C124" s="232"/>
      <c r="D124" s="233" t="s">
        <v>571</v>
      </c>
      <c r="E124" s="234">
        <f>E118-E121</f>
        <v>1543050.3576</v>
      </c>
      <c r="F124" s="235"/>
      <c r="G124" s="236"/>
      <c r="H124" s="237"/>
      <c r="I124" s="238"/>
    </row>
    <row r="125" spans="1:15" ht="13.15">
      <c r="B125" s="239"/>
      <c r="C125" s="239"/>
      <c r="D125" s="240"/>
      <c r="E125" s="241"/>
      <c r="H125" s="239"/>
      <c r="I125" s="239"/>
    </row>
    <row r="126" spans="1:15">
      <c r="A126" s="242" t="s">
        <v>576</v>
      </c>
    </row>
    <row r="128" spans="1:15" s="195" customFormat="1">
      <c r="B128" s="200" t="s">
        <v>577</v>
      </c>
      <c r="C128" s="200"/>
      <c r="D128" s="634" t="s">
        <v>578</v>
      </c>
      <c r="E128" s="634"/>
      <c r="F128" s="634"/>
      <c r="G128" s="285"/>
      <c r="H128" s="202"/>
      <c r="I128" s="634" t="s">
        <v>579</v>
      </c>
      <c r="J128" s="634"/>
      <c r="K128" s="634"/>
      <c r="L128" s="243"/>
    </row>
    <row r="129" spans="2:12" s="195" customFormat="1" ht="12">
      <c r="B129" s="244" t="s">
        <v>580</v>
      </c>
      <c r="C129" s="244"/>
      <c r="D129" s="646" t="s">
        <v>581</v>
      </c>
      <c r="E129" s="646"/>
      <c r="F129" s="646"/>
      <c r="G129" s="286"/>
      <c r="H129" s="202"/>
      <c r="I129" s="646" t="s">
        <v>582</v>
      </c>
      <c r="J129" s="646"/>
      <c r="K129" s="646"/>
      <c r="L129" s="194"/>
    </row>
    <row r="130" spans="2:12" s="195" customFormat="1" ht="12">
      <c r="B130" s="245"/>
      <c r="C130" s="245"/>
      <c r="D130" s="634" t="s">
        <v>583</v>
      </c>
      <c r="E130" s="634"/>
      <c r="F130" s="634"/>
      <c r="G130" s="285"/>
      <c r="H130" s="246"/>
      <c r="I130" s="634"/>
      <c r="J130" s="634"/>
      <c r="K130" s="634"/>
      <c r="L130" s="194"/>
    </row>
    <row r="132" spans="2:12">
      <c r="D132" s="647"/>
      <c r="E132" s="647"/>
      <c r="F132" s="647"/>
      <c r="G132" s="214"/>
    </row>
  </sheetData>
  <mergeCells count="12">
    <mergeCell ref="D129:F129"/>
    <mergeCell ref="I129:K129"/>
    <mergeCell ref="D130:F130"/>
    <mergeCell ref="I130:K130"/>
    <mergeCell ref="D132:F132"/>
    <mergeCell ref="D128:F128"/>
    <mergeCell ref="I128:K128"/>
    <mergeCell ref="F2:K2"/>
    <mergeCell ref="B3:E3"/>
    <mergeCell ref="B4:E4"/>
    <mergeCell ref="B9:B10"/>
    <mergeCell ref="B113:B116"/>
  </mergeCells>
  <pageMargins left="0.19685039370078741" right="0.19685039370078741" top="0.19685039370078741" bottom="0.74803149606299213" header="0" footer="0"/>
  <pageSetup paperSize="9" scale="73" orientation="landscape" r:id="rId1"/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25"/>
  <sheetViews>
    <sheetView view="pageBreakPreview" zoomScale="80" zoomScaleSheetLayoutView="80" workbookViewId="0">
      <selection activeCell="D29" sqref="D29"/>
    </sheetView>
  </sheetViews>
  <sheetFormatPr defaultColWidth="9.140625" defaultRowHeight="13.15"/>
  <cols>
    <col min="1" max="1" width="9.140625" style="424"/>
    <col min="2" max="2" width="48.42578125" style="424" customWidth="1"/>
    <col min="3" max="3" width="17.28515625" style="424" customWidth="1"/>
    <col min="4" max="4" width="17.5703125" style="424" bestFit="1" customWidth="1"/>
    <col min="5" max="8" width="21.42578125" style="424" customWidth="1"/>
    <col min="9" max="9" width="21.140625" style="424" customWidth="1"/>
    <col min="10" max="258" width="9.140625" style="424"/>
    <col min="259" max="259" width="32.140625" style="424" customWidth="1"/>
    <col min="260" max="260" width="14.85546875" style="424" bestFit="1" customWidth="1"/>
    <col min="261" max="261" width="17.5703125" style="424" bestFit="1" customWidth="1"/>
    <col min="262" max="263" width="21.42578125" style="424" customWidth="1"/>
    <col min="264" max="264" width="18.140625" style="424" customWidth="1"/>
    <col min="265" max="265" width="21.140625" style="424" customWidth="1"/>
    <col min="266" max="514" width="9.140625" style="424"/>
    <col min="515" max="515" width="32.140625" style="424" customWidth="1"/>
    <col min="516" max="516" width="14.85546875" style="424" bestFit="1" customWidth="1"/>
    <col min="517" max="517" width="17.5703125" style="424" bestFit="1" customWidth="1"/>
    <col min="518" max="519" width="21.42578125" style="424" customWidth="1"/>
    <col min="520" max="520" width="18.140625" style="424" customWidth="1"/>
    <col min="521" max="521" width="21.140625" style="424" customWidth="1"/>
    <col min="522" max="770" width="9.140625" style="424"/>
    <col min="771" max="771" width="32.140625" style="424" customWidth="1"/>
    <col min="772" max="772" width="14.85546875" style="424" bestFit="1" customWidth="1"/>
    <col min="773" max="773" width="17.5703125" style="424" bestFit="1" customWidth="1"/>
    <col min="774" max="775" width="21.42578125" style="424" customWidth="1"/>
    <col min="776" max="776" width="18.140625" style="424" customWidth="1"/>
    <col min="777" max="777" width="21.140625" style="424" customWidth="1"/>
    <col min="778" max="1026" width="9.140625" style="424"/>
    <col min="1027" max="1027" width="32.140625" style="424" customWidth="1"/>
    <col min="1028" max="1028" width="14.85546875" style="424" bestFit="1" customWidth="1"/>
    <col min="1029" max="1029" width="17.5703125" style="424" bestFit="1" customWidth="1"/>
    <col min="1030" max="1031" width="21.42578125" style="424" customWidth="1"/>
    <col min="1032" max="1032" width="18.140625" style="424" customWidth="1"/>
    <col min="1033" max="1033" width="21.140625" style="424" customWidth="1"/>
    <col min="1034" max="1282" width="9.140625" style="424"/>
    <col min="1283" max="1283" width="32.140625" style="424" customWidth="1"/>
    <col min="1284" max="1284" width="14.85546875" style="424" bestFit="1" customWidth="1"/>
    <col min="1285" max="1285" width="17.5703125" style="424" bestFit="1" customWidth="1"/>
    <col min="1286" max="1287" width="21.42578125" style="424" customWidth="1"/>
    <col min="1288" max="1288" width="18.140625" style="424" customWidth="1"/>
    <col min="1289" max="1289" width="21.140625" style="424" customWidth="1"/>
    <col min="1290" max="1538" width="9.140625" style="424"/>
    <col min="1539" max="1539" width="32.140625" style="424" customWidth="1"/>
    <col min="1540" max="1540" width="14.85546875" style="424" bestFit="1" customWidth="1"/>
    <col min="1541" max="1541" width="17.5703125" style="424" bestFit="1" customWidth="1"/>
    <col min="1542" max="1543" width="21.42578125" style="424" customWidth="1"/>
    <col min="1544" max="1544" width="18.140625" style="424" customWidth="1"/>
    <col min="1545" max="1545" width="21.140625" style="424" customWidth="1"/>
    <col min="1546" max="1794" width="9.140625" style="424"/>
    <col min="1795" max="1795" width="32.140625" style="424" customWidth="1"/>
    <col min="1796" max="1796" width="14.85546875" style="424" bestFit="1" customWidth="1"/>
    <col min="1797" max="1797" width="17.5703125" style="424" bestFit="1" customWidth="1"/>
    <col min="1798" max="1799" width="21.42578125" style="424" customWidth="1"/>
    <col min="1800" max="1800" width="18.140625" style="424" customWidth="1"/>
    <col min="1801" max="1801" width="21.140625" style="424" customWidth="1"/>
    <col min="1802" max="2050" width="9.140625" style="424"/>
    <col min="2051" max="2051" width="32.140625" style="424" customWidth="1"/>
    <col min="2052" max="2052" width="14.85546875" style="424" bestFit="1" customWidth="1"/>
    <col min="2053" max="2053" width="17.5703125" style="424" bestFit="1" customWidth="1"/>
    <col min="2054" max="2055" width="21.42578125" style="424" customWidth="1"/>
    <col min="2056" max="2056" width="18.140625" style="424" customWidth="1"/>
    <col min="2057" max="2057" width="21.140625" style="424" customWidth="1"/>
    <col min="2058" max="2306" width="9.140625" style="424"/>
    <col min="2307" max="2307" width="32.140625" style="424" customWidth="1"/>
    <col min="2308" max="2308" width="14.85546875" style="424" bestFit="1" customWidth="1"/>
    <col min="2309" max="2309" width="17.5703125" style="424" bestFit="1" customWidth="1"/>
    <col min="2310" max="2311" width="21.42578125" style="424" customWidth="1"/>
    <col min="2312" max="2312" width="18.140625" style="424" customWidth="1"/>
    <col min="2313" max="2313" width="21.140625" style="424" customWidth="1"/>
    <col min="2314" max="2562" width="9.140625" style="424"/>
    <col min="2563" max="2563" width="32.140625" style="424" customWidth="1"/>
    <col min="2564" max="2564" width="14.85546875" style="424" bestFit="1" customWidth="1"/>
    <col min="2565" max="2565" width="17.5703125" style="424" bestFit="1" customWidth="1"/>
    <col min="2566" max="2567" width="21.42578125" style="424" customWidth="1"/>
    <col min="2568" max="2568" width="18.140625" style="424" customWidth="1"/>
    <col min="2569" max="2569" width="21.140625" style="424" customWidth="1"/>
    <col min="2570" max="2818" width="9.140625" style="424"/>
    <col min="2819" max="2819" width="32.140625" style="424" customWidth="1"/>
    <col min="2820" max="2820" width="14.85546875" style="424" bestFit="1" customWidth="1"/>
    <col min="2821" max="2821" width="17.5703125" style="424" bestFit="1" customWidth="1"/>
    <col min="2822" max="2823" width="21.42578125" style="424" customWidth="1"/>
    <col min="2824" max="2824" width="18.140625" style="424" customWidth="1"/>
    <col min="2825" max="2825" width="21.140625" style="424" customWidth="1"/>
    <col min="2826" max="3074" width="9.140625" style="424"/>
    <col min="3075" max="3075" width="32.140625" style="424" customWidth="1"/>
    <col min="3076" max="3076" width="14.85546875" style="424" bestFit="1" customWidth="1"/>
    <col min="3077" max="3077" width="17.5703125" style="424" bestFit="1" customWidth="1"/>
    <col min="3078" max="3079" width="21.42578125" style="424" customWidth="1"/>
    <col min="3080" max="3080" width="18.140625" style="424" customWidth="1"/>
    <col min="3081" max="3081" width="21.140625" style="424" customWidth="1"/>
    <col min="3082" max="3330" width="9.140625" style="424"/>
    <col min="3331" max="3331" width="32.140625" style="424" customWidth="1"/>
    <col min="3332" max="3332" width="14.85546875" style="424" bestFit="1" customWidth="1"/>
    <col min="3333" max="3333" width="17.5703125" style="424" bestFit="1" customWidth="1"/>
    <col min="3334" max="3335" width="21.42578125" style="424" customWidth="1"/>
    <col min="3336" max="3336" width="18.140625" style="424" customWidth="1"/>
    <col min="3337" max="3337" width="21.140625" style="424" customWidth="1"/>
    <col min="3338" max="3586" width="9.140625" style="424"/>
    <col min="3587" max="3587" width="32.140625" style="424" customWidth="1"/>
    <col min="3588" max="3588" width="14.85546875" style="424" bestFit="1" customWidth="1"/>
    <col min="3589" max="3589" width="17.5703125" style="424" bestFit="1" customWidth="1"/>
    <col min="3590" max="3591" width="21.42578125" style="424" customWidth="1"/>
    <col min="3592" max="3592" width="18.140625" style="424" customWidth="1"/>
    <col min="3593" max="3593" width="21.140625" style="424" customWidth="1"/>
    <col min="3594" max="3842" width="9.140625" style="424"/>
    <col min="3843" max="3843" width="32.140625" style="424" customWidth="1"/>
    <col min="3844" max="3844" width="14.85546875" style="424" bestFit="1" customWidth="1"/>
    <col min="3845" max="3845" width="17.5703125" style="424" bestFit="1" customWidth="1"/>
    <col min="3846" max="3847" width="21.42578125" style="424" customWidth="1"/>
    <col min="3848" max="3848" width="18.140625" style="424" customWidth="1"/>
    <col min="3849" max="3849" width="21.140625" style="424" customWidth="1"/>
    <col min="3850" max="4098" width="9.140625" style="424"/>
    <col min="4099" max="4099" width="32.140625" style="424" customWidth="1"/>
    <col min="4100" max="4100" width="14.85546875" style="424" bestFit="1" customWidth="1"/>
    <col min="4101" max="4101" width="17.5703125" style="424" bestFit="1" customWidth="1"/>
    <col min="4102" max="4103" width="21.42578125" style="424" customWidth="1"/>
    <col min="4104" max="4104" width="18.140625" style="424" customWidth="1"/>
    <col min="4105" max="4105" width="21.140625" style="424" customWidth="1"/>
    <col min="4106" max="4354" width="9.140625" style="424"/>
    <col min="4355" max="4355" width="32.140625" style="424" customWidth="1"/>
    <col min="4356" max="4356" width="14.85546875" style="424" bestFit="1" customWidth="1"/>
    <col min="4357" max="4357" width="17.5703125" style="424" bestFit="1" customWidth="1"/>
    <col min="4358" max="4359" width="21.42578125" style="424" customWidth="1"/>
    <col min="4360" max="4360" width="18.140625" style="424" customWidth="1"/>
    <col min="4361" max="4361" width="21.140625" style="424" customWidth="1"/>
    <col min="4362" max="4610" width="9.140625" style="424"/>
    <col min="4611" max="4611" width="32.140625" style="424" customWidth="1"/>
    <col min="4612" max="4612" width="14.85546875" style="424" bestFit="1" customWidth="1"/>
    <col min="4613" max="4613" width="17.5703125" style="424" bestFit="1" customWidth="1"/>
    <col min="4614" max="4615" width="21.42578125" style="424" customWidth="1"/>
    <col min="4616" max="4616" width="18.140625" style="424" customWidth="1"/>
    <col min="4617" max="4617" width="21.140625" style="424" customWidth="1"/>
    <col min="4618" max="4866" width="9.140625" style="424"/>
    <col min="4867" max="4867" width="32.140625" style="424" customWidth="1"/>
    <col min="4868" max="4868" width="14.85546875" style="424" bestFit="1" customWidth="1"/>
    <col min="4869" max="4869" width="17.5703125" style="424" bestFit="1" customWidth="1"/>
    <col min="4870" max="4871" width="21.42578125" style="424" customWidth="1"/>
    <col min="4872" max="4872" width="18.140625" style="424" customWidth="1"/>
    <col min="4873" max="4873" width="21.140625" style="424" customWidth="1"/>
    <col min="4874" max="5122" width="9.140625" style="424"/>
    <col min="5123" max="5123" width="32.140625" style="424" customWidth="1"/>
    <col min="5124" max="5124" width="14.85546875" style="424" bestFit="1" customWidth="1"/>
    <col min="5125" max="5125" width="17.5703125" style="424" bestFit="1" customWidth="1"/>
    <col min="5126" max="5127" width="21.42578125" style="424" customWidth="1"/>
    <col min="5128" max="5128" width="18.140625" style="424" customWidth="1"/>
    <col min="5129" max="5129" width="21.140625" style="424" customWidth="1"/>
    <col min="5130" max="5378" width="9.140625" style="424"/>
    <col min="5379" max="5379" width="32.140625" style="424" customWidth="1"/>
    <col min="5380" max="5380" width="14.85546875" style="424" bestFit="1" customWidth="1"/>
    <col min="5381" max="5381" width="17.5703125" style="424" bestFit="1" customWidth="1"/>
    <col min="5382" max="5383" width="21.42578125" style="424" customWidth="1"/>
    <col min="5384" max="5384" width="18.140625" style="424" customWidth="1"/>
    <col min="5385" max="5385" width="21.140625" style="424" customWidth="1"/>
    <col min="5386" max="5634" width="9.140625" style="424"/>
    <col min="5635" max="5635" width="32.140625" style="424" customWidth="1"/>
    <col min="5636" max="5636" width="14.85546875" style="424" bestFit="1" customWidth="1"/>
    <col min="5637" max="5637" width="17.5703125" style="424" bestFit="1" customWidth="1"/>
    <col min="5638" max="5639" width="21.42578125" style="424" customWidth="1"/>
    <col min="5640" max="5640" width="18.140625" style="424" customWidth="1"/>
    <col min="5641" max="5641" width="21.140625" style="424" customWidth="1"/>
    <col min="5642" max="5890" width="9.140625" style="424"/>
    <col min="5891" max="5891" width="32.140625" style="424" customWidth="1"/>
    <col min="5892" max="5892" width="14.85546875" style="424" bestFit="1" customWidth="1"/>
    <col min="5893" max="5893" width="17.5703125" style="424" bestFit="1" customWidth="1"/>
    <col min="5894" max="5895" width="21.42578125" style="424" customWidth="1"/>
    <col min="5896" max="5896" width="18.140625" style="424" customWidth="1"/>
    <col min="5897" max="5897" width="21.140625" style="424" customWidth="1"/>
    <col min="5898" max="6146" width="9.140625" style="424"/>
    <col min="6147" max="6147" width="32.140625" style="424" customWidth="1"/>
    <col min="6148" max="6148" width="14.85546875" style="424" bestFit="1" customWidth="1"/>
    <col min="6149" max="6149" width="17.5703125" style="424" bestFit="1" customWidth="1"/>
    <col min="6150" max="6151" width="21.42578125" style="424" customWidth="1"/>
    <col min="6152" max="6152" width="18.140625" style="424" customWidth="1"/>
    <col min="6153" max="6153" width="21.140625" style="424" customWidth="1"/>
    <col min="6154" max="6402" width="9.140625" style="424"/>
    <col min="6403" max="6403" width="32.140625" style="424" customWidth="1"/>
    <col min="6404" max="6404" width="14.85546875" style="424" bestFit="1" customWidth="1"/>
    <col min="6405" max="6405" width="17.5703125" style="424" bestFit="1" customWidth="1"/>
    <col min="6406" max="6407" width="21.42578125" style="424" customWidth="1"/>
    <col min="6408" max="6408" width="18.140625" style="424" customWidth="1"/>
    <col min="6409" max="6409" width="21.140625" style="424" customWidth="1"/>
    <col min="6410" max="6658" width="9.140625" style="424"/>
    <col min="6659" max="6659" width="32.140625" style="424" customWidth="1"/>
    <col min="6660" max="6660" width="14.85546875" style="424" bestFit="1" customWidth="1"/>
    <col min="6661" max="6661" width="17.5703125" style="424" bestFit="1" customWidth="1"/>
    <col min="6662" max="6663" width="21.42578125" style="424" customWidth="1"/>
    <col min="6664" max="6664" width="18.140625" style="424" customWidth="1"/>
    <col min="6665" max="6665" width="21.140625" style="424" customWidth="1"/>
    <col min="6666" max="6914" width="9.140625" style="424"/>
    <col min="6915" max="6915" width="32.140625" style="424" customWidth="1"/>
    <col min="6916" max="6916" width="14.85546875" style="424" bestFit="1" customWidth="1"/>
    <col min="6917" max="6917" width="17.5703125" style="424" bestFit="1" customWidth="1"/>
    <col min="6918" max="6919" width="21.42578125" style="424" customWidth="1"/>
    <col min="6920" max="6920" width="18.140625" style="424" customWidth="1"/>
    <col min="6921" max="6921" width="21.140625" style="424" customWidth="1"/>
    <col min="6922" max="7170" width="9.140625" style="424"/>
    <col min="7171" max="7171" width="32.140625" style="424" customWidth="1"/>
    <col min="7172" max="7172" width="14.85546875" style="424" bestFit="1" customWidth="1"/>
    <col min="7173" max="7173" width="17.5703125" style="424" bestFit="1" customWidth="1"/>
    <col min="7174" max="7175" width="21.42578125" style="424" customWidth="1"/>
    <col min="7176" max="7176" width="18.140625" style="424" customWidth="1"/>
    <col min="7177" max="7177" width="21.140625" style="424" customWidth="1"/>
    <col min="7178" max="7426" width="9.140625" style="424"/>
    <col min="7427" max="7427" width="32.140625" style="424" customWidth="1"/>
    <col min="7428" max="7428" width="14.85546875" style="424" bestFit="1" customWidth="1"/>
    <col min="7429" max="7429" width="17.5703125" style="424" bestFit="1" customWidth="1"/>
    <col min="7430" max="7431" width="21.42578125" style="424" customWidth="1"/>
    <col min="7432" max="7432" width="18.140625" style="424" customWidth="1"/>
    <col min="7433" max="7433" width="21.140625" style="424" customWidth="1"/>
    <col min="7434" max="7682" width="9.140625" style="424"/>
    <col min="7683" max="7683" width="32.140625" style="424" customWidth="1"/>
    <col min="7684" max="7684" width="14.85546875" style="424" bestFit="1" customWidth="1"/>
    <col min="7685" max="7685" width="17.5703125" style="424" bestFit="1" customWidth="1"/>
    <col min="7686" max="7687" width="21.42578125" style="424" customWidth="1"/>
    <col min="7688" max="7688" width="18.140625" style="424" customWidth="1"/>
    <col min="7689" max="7689" width="21.140625" style="424" customWidth="1"/>
    <col min="7690" max="7938" width="9.140625" style="424"/>
    <col min="7939" max="7939" width="32.140625" style="424" customWidth="1"/>
    <col min="7940" max="7940" width="14.85546875" style="424" bestFit="1" customWidth="1"/>
    <col min="7941" max="7941" width="17.5703125" style="424" bestFit="1" customWidth="1"/>
    <col min="7942" max="7943" width="21.42578125" style="424" customWidth="1"/>
    <col min="7944" max="7944" width="18.140625" style="424" customWidth="1"/>
    <col min="7945" max="7945" width="21.140625" style="424" customWidth="1"/>
    <col min="7946" max="8194" width="9.140625" style="424"/>
    <col min="8195" max="8195" width="32.140625" style="424" customWidth="1"/>
    <col min="8196" max="8196" width="14.85546875" style="424" bestFit="1" customWidth="1"/>
    <col min="8197" max="8197" width="17.5703125" style="424" bestFit="1" customWidth="1"/>
    <col min="8198" max="8199" width="21.42578125" style="424" customWidth="1"/>
    <col min="8200" max="8200" width="18.140625" style="424" customWidth="1"/>
    <col min="8201" max="8201" width="21.140625" style="424" customWidth="1"/>
    <col min="8202" max="8450" width="9.140625" style="424"/>
    <col min="8451" max="8451" width="32.140625" style="424" customWidth="1"/>
    <col min="8452" max="8452" width="14.85546875" style="424" bestFit="1" customWidth="1"/>
    <col min="8453" max="8453" width="17.5703125" style="424" bestFit="1" customWidth="1"/>
    <col min="8454" max="8455" width="21.42578125" style="424" customWidth="1"/>
    <col min="8456" max="8456" width="18.140625" style="424" customWidth="1"/>
    <col min="8457" max="8457" width="21.140625" style="424" customWidth="1"/>
    <col min="8458" max="8706" width="9.140625" style="424"/>
    <col min="8707" max="8707" width="32.140625" style="424" customWidth="1"/>
    <col min="8708" max="8708" width="14.85546875" style="424" bestFit="1" customWidth="1"/>
    <col min="8709" max="8709" width="17.5703125" style="424" bestFit="1" customWidth="1"/>
    <col min="8710" max="8711" width="21.42578125" style="424" customWidth="1"/>
    <col min="8712" max="8712" width="18.140625" style="424" customWidth="1"/>
    <col min="8713" max="8713" width="21.140625" style="424" customWidth="1"/>
    <col min="8714" max="8962" width="9.140625" style="424"/>
    <col min="8963" max="8963" width="32.140625" style="424" customWidth="1"/>
    <col min="8964" max="8964" width="14.85546875" style="424" bestFit="1" customWidth="1"/>
    <col min="8965" max="8965" width="17.5703125" style="424" bestFit="1" customWidth="1"/>
    <col min="8966" max="8967" width="21.42578125" style="424" customWidth="1"/>
    <col min="8968" max="8968" width="18.140625" style="424" customWidth="1"/>
    <col min="8969" max="8969" width="21.140625" style="424" customWidth="1"/>
    <col min="8970" max="9218" width="9.140625" style="424"/>
    <col min="9219" max="9219" width="32.140625" style="424" customWidth="1"/>
    <col min="9220" max="9220" width="14.85546875" style="424" bestFit="1" customWidth="1"/>
    <col min="9221" max="9221" width="17.5703125" style="424" bestFit="1" customWidth="1"/>
    <col min="9222" max="9223" width="21.42578125" style="424" customWidth="1"/>
    <col min="9224" max="9224" width="18.140625" style="424" customWidth="1"/>
    <col min="9225" max="9225" width="21.140625" style="424" customWidth="1"/>
    <col min="9226" max="9474" width="9.140625" style="424"/>
    <col min="9475" max="9475" width="32.140625" style="424" customWidth="1"/>
    <col min="9476" max="9476" width="14.85546875" style="424" bestFit="1" customWidth="1"/>
    <col min="9477" max="9477" width="17.5703125" style="424" bestFit="1" customWidth="1"/>
    <col min="9478" max="9479" width="21.42578125" style="424" customWidth="1"/>
    <col min="9480" max="9480" width="18.140625" style="424" customWidth="1"/>
    <col min="9481" max="9481" width="21.140625" style="424" customWidth="1"/>
    <col min="9482" max="9730" width="9.140625" style="424"/>
    <col min="9731" max="9731" width="32.140625" style="424" customWidth="1"/>
    <col min="9732" max="9732" width="14.85546875" style="424" bestFit="1" customWidth="1"/>
    <col min="9733" max="9733" width="17.5703125" style="424" bestFit="1" customWidth="1"/>
    <col min="9734" max="9735" width="21.42578125" style="424" customWidth="1"/>
    <col min="9736" max="9736" width="18.140625" style="424" customWidth="1"/>
    <col min="9737" max="9737" width="21.140625" style="424" customWidth="1"/>
    <col min="9738" max="9986" width="9.140625" style="424"/>
    <col min="9987" max="9987" width="32.140625" style="424" customWidth="1"/>
    <col min="9988" max="9988" width="14.85546875" style="424" bestFit="1" customWidth="1"/>
    <col min="9989" max="9989" width="17.5703125" style="424" bestFit="1" customWidth="1"/>
    <col min="9990" max="9991" width="21.42578125" style="424" customWidth="1"/>
    <col min="9992" max="9992" width="18.140625" style="424" customWidth="1"/>
    <col min="9993" max="9993" width="21.140625" style="424" customWidth="1"/>
    <col min="9994" max="10242" width="9.140625" style="424"/>
    <col min="10243" max="10243" width="32.140625" style="424" customWidth="1"/>
    <col min="10244" max="10244" width="14.85546875" style="424" bestFit="1" customWidth="1"/>
    <col min="10245" max="10245" width="17.5703125" style="424" bestFit="1" customWidth="1"/>
    <col min="10246" max="10247" width="21.42578125" style="424" customWidth="1"/>
    <col min="10248" max="10248" width="18.140625" style="424" customWidth="1"/>
    <col min="10249" max="10249" width="21.140625" style="424" customWidth="1"/>
    <col min="10250" max="10498" width="9.140625" style="424"/>
    <col min="10499" max="10499" width="32.140625" style="424" customWidth="1"/>
    <col min="10500" max="10500" width="14.85546875" style="424" bestFit="1" customWidth="1"/>
    <col min="10501" max="10501" width="17.5703125" style="424" bestFit="1" customWidth="1"/>
    <col min="10502" max="10503" width="21.42578125" style="424" customWidth="1"/>
    <col min="10504" max="10504" width="18.140625" style="424" customWidth="1"/>
    <col min="10505" max="10505" width="21.140625" style="424" customWidth="1"/>
    <col min="10506" max="10754" width="9.140625" style="424"/>
    <col min="10755" max="10755" width="32.140625" style="424" customWidth="1"/>
    <col min="10756" max="10756" width="14.85546875" style="424" bestFit="1" customWidth="1"/>
    <col min="10757" max="10757" width="17.5703125" style="424" bestFit="1" customWidth="1"/>
    <col min="10758" max="10759" width="21.42578125" style="424" customWidth="1"/>
    <col min="10760" max="10760" width="18.140625" style="424" customWidth="1"/>
    <col min="10761" max="10761" width="21.140625" style="424" customWidth="1"/>
    <col min="10762" max="11010" width="9.140625" style="424"/>
    <col min="11011" max="11011" width="32.140625" style="424" customWidth="1"/>
    <col min="11012" max="11012" width="14.85546875" style="424" bestFit="1" customWidth="1"/>
    <col min="11013" max="11013" width="17.5703125" style="424" bestFit="1" customWidth="1"/>
    <col min="11014" max="11015" width="21.42578125" style="424" customWidth="1"/>
    <col min="11016" max="11016" width="18.140625" style="424" customWidth="1"/>
    <col min="11017" max="11017" width="21.140625" style="424" customWidth="1"/>
    <col min="11018" max="11266" width="9.140625" style="424"/>
    <col min="11267" max="11267" width="32.140625" style="424" customWidth="1"/>
    <col min="11268" max="11268" width="14.85546875" style="424" bestFit="1" customWidth="1"/>
    <col min="11269" max="11269" width="17.5703125" style="424" bestFit="1" customWidth="1"/>
    <col min="11270" max="11271" width="21.42578125" style="424" customWidth="1"/>
    <col min="11272" max="11272" width="18.140625" style="424" customWidth="1"/>
    <col min="11273" max="11273" width="21.140625" style="424" customWidth="1"/>
    <col min="11274" max="11522" width="9.140625" style="424"/>
    <col min="11523" max="11523" width="32.140625" style="424" customWidth="1"/>
    <col min="11524" max="11524" width="14.85546875" style="424" bestFit="1" customWidth="1"/>
    <col min="11525" max="11525" width="17.5703125" style="424" bestFit="1" customWidth="1"/>
    <col min="11526" max="11527" width="21.42578125" style="424" customWidth="1"/>
    <col min="11528" max="11528" width="18.140625" style="424" customWidth="1"/>
    <col min="11529" max="11529" width="21.140625" style="424" customWidth="1"/>
    <col min="11530" max="11778" width="9.140625" style="424"/>
    <col min="11779" max="11779" width="32.140625" style="424" customWidth="1"/>
    <col min="11780" max="11780" width="14.85546875" style="424" bestFit="1" customWidth="1"/>
    <col min="11781" max="11781" width="17.5703125" style="424" bestFit="1" customWidth="1"/>
    <col min="11782" max="11783" width="21.42578125" style="424" customWidth="1"/>
    <col min="11784" max="11784" width="18.140625" style="424" customWidth="1"/>
    <col min="11785" max="11785" width="21.140625" style="424" customWidth="1"/>
    <col min="11786" max="12034" width="9.140625" style="424"/>
    <col min="12035" max="12035" width="32.140625" style="424" customWidth="1"/>
    <col min="12036" max="12036" width="14.85546875" style="424" bestFit="1" customWidth="1"/>
    <col min="12037" max="12037" width="17.5703125" style="424" bestFit="1" customWidth="1"/>
    <col min="12038" max="12039" width="21.42578125" style="424" customWidth="1"/>
    <col min="12040" max="12040" width="18.140625" style="424" customWidth="1"/>
    <col min="12041" max="12041" width="21.140625" style="424" customWidth="1"/>
    <col min="12042" max="12290" width="9.140625" style="424"/>
    <col min="12291" max="12291" width="32.140625" style="424" customWidth="1"/>
    <col min="12292" max="12292" width="14.85546875" style="424" bestFit="1" customWidth="1"/>
    <col min="12293" max="12293" width="17.5703125" style="424" bestFit="1" customWidth="1"/>
    <col min="12294" max="12295" width="21.42578125" style="424" customWidth="1"/>
    <col min="12296" max="12296" width="18.140625" style="424" customWidth="1"/>
    <col min="12297" max="12297" width="21.140625" style="424" customWidth="1"/>
    <col min="12298" max="12546" width="9.140625" style="424"/>
    <col min="12547" max="12547" width="32.140625" style="424" customWidth="1"/>
    <col min="12548" max="12548" width="14.85546875" style="424" bestFit="1" customWidth="1"/>
    <col min="12549" max="12549" width="17.5703125" style="424" bestFit="1" customWidth="1"/>
    <col min="12550" max="12551" width="21.42578125" style="424" customWidth="1"/>
    <col min="12552" max="12552" width="18.140625" style="424" customWidth="1"/>
    <col min="12553" max="12553" width="21.140625" style="424" customWidth="1"/>
    <col min="12554" max="12802" width="9.140625" style="424"/>
    <col min="12803" max="12803" width="32.140625" style="424" customWidth="1"/>
    <col min="12804" max="12804" width="14.85546875" style="424" bestFit="1" customWidth="1"/>
    <col min="12805" max="12805" width="17.5703125" style="424" bestFit="1" customWidth="1"/>
    <col min="12806" max="12807" width="21.42578125" style="424" customWidth="1"/>
    <col min="12808" max="12808" width="18.140625" style="424" customWidth="1"/>
    <col min="12809" max="12809" width="21.140625" style="424" customWidth="1"/>
    <col min="12810" max="13058" width="9.140625" style="424"/>
    <col min="13059" max="13059" width="32.140625" style="424" customWidth="1"/>
    <col min="13060" max="13060" width="14.85546875" style="424" bestFit="1" customWidth="1"/>
    <col min="13061" max="13061" width="17.5703125" style="424" bestFit="1" customWidth="1"/>
    <col min="13062" max="13063" width="21.42578125" style="424" customWidth="1"/>
    <col min="13064" max="13064" width="18.140625" style="424" customWidth="1"/>
    <col min="13065" max="13065" width="21.140625" style="424" customWidth="1"/>
    <col min="13066" max="13314" width="9.140625" style="424"/>
    <col min="13315" max="13315" width="32.140625" style="424" customWidth="1"/>
    <col min="13316" max="13316" width="14.85546875" style="424" bestFit="1" customWidth="1"/>
    <col min="13317" max="13317" width="17.5703125" style="424" bestFit="1" customWidth="1"/>
    <col min="13318" max="13319" width="21.42578125" style="424" customWidth="1"/>
    <col min="13320" max="13320" width="18.140625" style="424" customWidth="1"/>
    <col min="13321" max="13321" width="21.140625" style="424" customWidth="1"/>
    <col min="13322" max="13570" width="9.140625" style="424"/>
    <col min="13571" max="13571" width="32.140625" style="424" customWidth="1"/>
    <col min="13572" max="13572" width="14.85546875" style="424" bestFit="1" customWidth="1"/>
    <col min="13573" max="13573" width="17.5703125" style="424" bestFit="1" customWidth="1"/>
    <col min="13574" max="13575" width="21.42578125" style="424" customWidth="1"/>
    <col min="13576" max="13576" width="18.140625" style="424" customWidth="1"/>
    <col min="13577" max="13577" width="21.140625" style="424" customWidth="1"/>
    <col min="13578" max="13826" width="9.140625" style="424"/>
    <col min="13827" max="13827" width="32.140625" style="424" customWidth="1"/>
    <col min="13828" max="13828" width="14.85546875" style="424" bestFit="1" customWidth="1"/>
    <col min="13829" max="13829" width="17.5703125" style="424" bestFit="1" customWidth="1"/>
    <col min="13830" max="13831" width="21.42578125" style="424" customWidth="1"/>
    <col min="13832" max="13832" width="18.140625" style="424" customWidth="1"/>
    <col min="13833" max="13833" width="21.140625" style="424" customWidth="1"/>
    <col min="13834" max="14082" width="9.140625" style="424"/>
    <col min="14083" max="14083" width="32.140625" style="424" customWidth="1"/>
    <col min="14084" max="14084" width="14.85546875" style="424" bestFit="1" customWidth="1"/>
    <col min="14085" max="14085" width="17.5703125" style="424" bestFit="1" customWidth="1"/>
    <col min="14086" max="14087" width="21.42578125" style="424" customWidth="1"/>
    <col min="14088" max="14088" width="18.140625" style="424" customWidth="1"/>
    <col min="14089" max="14089" width="21.140625" style="424" customWidth="1"/>
    <col min="14090" max="14338" width="9.140625" style="424"/>
    <col min="14339" max="14339" width="32.140625" style="424" customWidth="1"/>
    <col min="14340" max="14340" width="14.85546875" style="424" bestFit="1" customWidth="1"/>
    <col min="14341" max="14341" width="17.5703125" style="424" bestFit="1" customWidth="1"/>
    <col min="14342" max="14343" width="21.42578125" style="424" customWidth="1"/>
    <col min="14344" max="14344" width="18.140625" style="424" customWidth="1"/>
    <col min="14345" max="14345" width="21.140625" style="424" customWidth="1"/>
    <col min="14346" max="14594" width="9.140625" style="424"/>
    <col min="14595" max="14595" width="32.140625" style="424" customWidth="1"/>
    <col min="14596" max="14596" width="14.85546875" style="424" bestFit="1" customWidth="1"/>
    <col min="14597" max="14597" width="17.5703125" style="424" bestFit="1" customWidth="1"/>
    <col min="14598" max="14599" width="21.42578125" style="424" customWidth="1"/>
    <col min="14600" max="14600" width="18.140625" style="424" customWidth="1"/>
    <col min="14601" max="14601" width="21.140625" style="424" customWidth="1"/>
    <col min="14602" max="14850" width="9.140625" style="424"/>
    <col min="14851" max="14851" width="32.140625" style="424" customWidth="1"/>
    <col min="14852" max="14852" width="14.85546875" style="424" bestFit="1" customWidth="1"/>
    <col min="14853" max="14853" width="17.5703125" style="424" bestFit="1" customWidth="1"/>
    <col min="14854" max="14855" width="21.42578125" style="424" customWidth="1"/>
    <col min="14856" max="14856" width="18.140625" style="424" customWidth="1"/>
    <col min="14857" max="14857" width="21.140625" style="424" customWidth="1"/>
    <col min="14858" max="15106" width="9.140625" style="424"/>
    <col min="15107" max="15107" width="32.140625" style="424" customWidth="1"/>
    <col min="15108" max="15108" width="14.85546875" style="424" bestFit="1" customWidth="1"/>
    <col min="15109" max="15109" width="17.5703125" style="424" bestFit="1" customWidth="1"/>
    <col min="15110" max="15111" width="21.42578125" style="424" customWidth="1"/>
    <col min="15112" max="15112" width="18.140625" style="424" customWidth="1"/>
    <col min="15113" max="15113" width="21.140625" style="424" customWidth="1"/>
    <col min="15114" max="15362" width="9.140625" style="424"/>
    <col min="15363" max="15363" width="32.140625" style="424" customWidth="1"/>
    <col min="15364" max="15364" width="14.85546875" style="424" bestFit="1" customWidth="1"/>
    <col min="15365" max="15365" width="17.5703125" style="424" bestFit="1" customWidth="1"/>
    <col min="15366" max="15367" width="21.42578125" style="424" customWidth="1"/>
    <col min="15368" max="15368" width="18.140625" style="424" customWidth="1"/>
    <col min="15369" max="15369" width="21.140625" style="424" customWidth="1"/>
    <col min="15370" max="15618" width="9.140625" style="424"/>
    <col min="15619" max="15619" width="32.140625" style="424" customWidth="1"/>
    <col min="15620" max="15620" width="14.85546875" style="424" bestFit="1" customWidth="1"/>
    <col min="15621" max="15621" width="17.5703125" style="424" bestFit="1" customWidth="1"/>
    <col min="15622" max="15623" width="21.42578125" style="424" customWidth="1"/>
    <col min="15624" max="15624" width="18.140625" style="424" customWidth="1"/>
    <col min="15625" max="15625" width="21.140625" style="424" customWidth="1"/>
    <col min="15626" max="15874" width="9.140625" style="424"/>
    <col min="15875" max="15875" width="32.140625" style="424" customWidth="1"/>
    <col min="15876" max="15876" width="14.85546875" style="424" bestFit="1" customWidth="1"/>
    <col min="15877" max="15877" width="17.5703125" style="424" bestFit="1" customWidth="1"/>
    <col min="15878" max="15879" width="21.42578125" style="424" customWidth="1"/>
    <col min="15880" max="15880" width="18.140625" style="424" customWidth="1"/>
    <col min="15881" max="15881" width="21.140625" style="424" customWidth="1"/>
    <col min="15882" max="16130" width="9.140625" style="424"/>
    <col min="16131" max="16131" width="32.140625" style="424" customWidth="1"/>
    <col min="16132" max="16132" width="14.85546875" style="424" bestFit="1" customWidth="1"/>
    <col min="16133" max="16133" width="17.5703125" style="424" bestFit="1" customWidth="1"/>
    <col min="16134" max="16135" width="21.42578125" style="424" customWidth="1"/>
    <col min="16136" max="16136" width="18.140625" style="424" customWidth="1"/>
    <col min="16137" max="16137" width="21.140625" style="424" customWidth="1"/>
    <col min="16138" max="16384" width="9.140625" style="424"/>
  </cols>
  <sheetData>
    <row r="1" spans="1:10" ht="16.149999999999999" customHeight="1">
      <c r="A1" s="661" t="s">
        <v>584</v>
      </c>
      <c r="B1" s="661"/>
      <c r="C1" s="661"/>
      <c r="D1" s="661"/>
      <c r="E1" s="661"/>
      <c r="F1" s="661"/>
      <c r="G1" s="661"/>
      <c r="H1" s="661"/>
      <c r="I1" s="661"/>
      <c r="J1" s="423"/>
    </row>
    <row r="2" spans="1:10" ht="28.15" customHeight="1">
      <c r="A2" s="422" t="s">
        <v>585</v>
      </c>
      <c r="B2" s="422"/>
      <c r="C2" s="422"/>
      <c r="D2" s="422"/>
      <c r="E2" s="422"/>
      <c r="F2" s="422"/>
      <c r="G2" s="422"/>
      <c r="H2" s="422"/>
      <c r="I2" s="422"/>
      <c r="J2" s="423"/>
    </row>
    <row r="3" spans="1:10" ht="13.15" customHeight="1">
      <c r="A3" s="422" t="s">
        <v>586</v>
      </c>
      <c r="B3" s="422"/>
      <c r="C3" s="422"/>
      <c r="D3" s="422"/>
      <c r="E3" s="422"/>
      <c r="F3" s="422"/>
      <c r="G3" s="422"/>
      <c r="H3" s="422"/>
      <c r="I3" s="422"/>
      <c r="J3" s="423"/>
    </row>
    <row r="4" spans="1:10" ht="13.9">
      <c r="A4" s="422" t="s">
        <v>3</v>
      </c>
      <c r="B4" s="422"/>
      <c r="C4" s="422"/>
      <c r="D4" s="422"/>
      <c r="E4" s="422"/>
      <c r="F4" s="422"/>
      <c r="G4" s="422"/>
      <c r="H4" s="422"/>
      <c r="I4" s="422"/>
      <c r="J4" s="423"/>
    </row>
    <row r="5" spans="1:10" ht="13.9">
      <c r="A5" s="662" t="s">
        <v>1</v>
      </c>
      <c r="B5" s="662"/>
      <c r="C5" s="662"/>
      <c r="D5" s="662"/>
      <c r="E5" s="662"/>
      <c r="F5" s="662"/>
      <c r="G5" s="662"/>
      <c r="H5" s="662"/>
      <c r="I5" s="662"/>
      <c r="J5" s="425"/>
    </row>
    <row r="6" spans="1:10" ht="13.9">
      <c r="A6" s="663"/>
      <c r="B6" s="663"/>
      <c r="C6" s="426"/>
      <c r="D6" s="426"/>
      <c r="E6" s="426"/>
      <c r="F6" s="426"/>
      <c r="G6" s="426"/>
      <c r="H6" s="426"/>
      <c r="I6" s="426"/>
    </row>
    <row r="7" spans="1:10" ht="18" thickBot="1">
      <c r="A7" s="664" t="s">
        <v>587</v>
      </c>
      <c r="B7" s="664"/>
      <c r="C7" s="664"/>
      <c r="D7" s="664"/>
      <c r="E7" s="664"/>
      <c r="F7" s="664"/>
      <c r="G7" s="664"/>
      <c r="H7" s="664"/>
      <c r="I7" s="664"/>
    </row>
    <row r="8" spans="1:10" ht="13.9">
      <c r="A8" s="665" t="s">
        <v>588</v>
      </c>
      <c r="B8" s="667" t="s">
        <v>589</v>
      </c>
      <c r="C8" s="427" t="s">
        <v>590</v>
      </c>
      <c r="D8" s="669" t="s">
        <v>591</v>
      </c>
      <c r="E8" s="671" t="s">
        <v>592</v>
      </c>
      <c r="F8" s="672"/>
      <c r="G8" s="672"/>
      <c r="H8" s="672"/>
      <c r="I8" s="673" t="s">
        <v>564</v>
      </c>
    </row>
    <row r="9" spans="1:10" ht="14.45" thickBot="1">
      <c r="A9" s="666"/>
      <c r="B9" s="668"/>
      <c r="C9" s="428" t="s">
        <v>593</v>
      </c>
      <c r="D9" s="670"/>
      <c r="E9" s="428" t="s">
        <v>594</v>
      </c>
      <c r="F9" s="428" t="s">
        <v>595</v>
      </c>
      <c r="G9" s="428" t="s">
        <v>596</v>
      </c>
      <c r="H9" s="428" t="s">
        <v>597</v>
      </c>
      <c r="I9" s="674"/>
    </row>
    <row r="10" spans="1:10" ht="13.9" thickBot="1">
      <c r="A10" s="657" t="s">
        <v>598</v>
      </c>
      <c r="B10" s="658" t="str">
        <f>'SÃO JOSÉ'!B12</f>
        <v xml:space="preserve">SERVIÇOS PRELIMINARES </v>
      </c>
      <c r="C10" s="654">
        <f>'SÃO JOSÉ'!F14</f>
        <v>6666.66</v>
      </c>
      <c r="D10" s="659">
        <f>C10/C16</f>
        <v>7.1845504135557084E-2</v>
      </c>
      <c r="E10" s="429">
        <v>0.35</v>
      </c>
      <c r="F10" s="429">
        <v>0.35</v>
      </c>
      <c r="G10" s="429">
        <v>0.15</v>
      </c>
      <c r="H10" s="429">
        <v>0.15</v>
      </c>
      <c r="I10" s="430">
        <f t="shared" ref="I10:I15" si="0">SUM(E10:H10)</f>
        <v>1</v>
      </c>
    </row>
    <row r="11" spans="1:10" ht="13.9" thickBot="1">
      <c r="A11" s="657"/>
      <c r="B11" s="658"/>
      <c r="C11" s="654"/>
      <c r="D11" s="659"/>
      <c r="E11" s="431">
        <f>$C$10*E10</f>
        <v>2333.3309999999997</v>
      </c>
      <c r="F11" s="431">
        <f t="shared" ref="F11:H11" si="1">$C$10*F10</f>
        <v>2333.3309999999997</v>
      </c>
      <c r="G11" s="431">
        <f t="shared" si="1"/>
        <v>999.99899999999991</v>
      </c>
      <c r="H11" s="431">
        <f t="shared" si="1"/>
        <v>999.99899999999991</v>
      </c>
      <c r="I11" s="432">
        <f t="shared" si="0"/>
        <v>6666.6599999999989</v>
      </c>
    </row>
    <row r="12" spans="1:10" ht="13.9" thickBot="1">
      <c r="A12" s="650" t="s">
        <v>19</v>
      </c>
      <c r="B12" s="652" t="str">
        <f>'SÃO JOSÉ'!B15</f>
        <v xml:space="preserve">PERFURAÇÃO DE POÇO TUBULAR PROFUNDO APROX. 110 METROS </v>
      </c>
      <c r="C12" s="654">
        <f>'SÃO JOSÉ'!F27</f>
        <v>80791.62</v>
      </c>
      <c r="D12" s="655">
        <f>C12/C16</f>
        <v>0.87067807100232442</v>
      </c>
      <c r="E12" s="429">
        <v>0.25</v>
      </c>
      <c r="F12" s="429">
        <v>0.25</v>
      </c>
      <c r="G12" s="429">
        <v>0.25</v>
      </c>
      <c r="H12" s="429">
        <v>0.25</v>
      </c>
      <c r="I12" s="430">
        <f t="shared" si="0"/>
        <v>1</v>
      </c>
    </row>
    <row r="13" spans="1:10" ht="13.9" thickBot="1">
      <c r="A13" s="651"/>
      <c r="B13" s="653"/>
      <c r="C13" s="654"/>
      <c r="D13" s="660"/>
      <c r="E13" s="431">
        <f>$C$12*E12</f>
        <v>20197.904999999999</v>
      </c>
      <c r="F13" s="431">
        <f>$C$12*F12</f>
        <v>20197.904999999999</v>
      </c>
      <c r="G13" s="431">
        <f>$C$12*G12</f>
        <v>20197.904999999999</v>
      </c>
      <c r="H13" s="431">
        <f t="shared" ref="H13" si="2">$C$12*H12</f>
        <v>20197.904999999999</v>
      </c>
      <c r="I13" s="432">
        <f t="shared" si="0"/>
        <v>80791.62</v>
      </c>
    </row>
    <row r="14" spans="1:10" ht="13.9" thickBot="1">
      <c r="A14" s="650" t="s">
        <v>45</v>
      </c>
      <c r="B14" s="652" t="str">
        <f>'SÃO JOSÉ'!B28</f>
        <v xml:space="preserve">CASA DE PROTEÇÃO EM CONCRETO 1,00X 0,80X0,90CM </v>
      </c>
      <c r="C14" s="654">
        <f>'SÃO JOSÉ'!F30</f>
        <v>5333.33</v>
      </c>
      <c r="D14" s="655">
        <f>C14/C16</f>
        <v>5.7476424862118458E-2</v>
      </c>
      <c r="E14" s="429">
        <v>0</v>
      </c>
      <c r="F14" s="429">
        <v>0.25</v>
      </c>
      <c r="G14" s="429">
        <v>0.25</v>
      </c>
      <c r="H14" s="429">
        <v>0.5</v>
      </c>
      <c r="I14" s="430">
        <f t="shared" si="0"/>
        <v>1</v>
      </c>
    </row>
    <row r="15" spans="1:10" ht="13.9" thickBot="1">
      <c r="A15" s="651"/>
      <c r="B15" s="653"/>
      <c r="C15" s="654"/>
      <c r="D15" s="656"/>
      <c r="E15" s="431">
        <f>$C$14*E14</f>
        <v>0</v>
      </c>
      <c r="F15" s="431">
        <f t="shared" ref="F15:H15" si="3">$C$14*F14</f>
        <v>1333.3325</v>
      </c>
      <c r="G15" s="431">
        <f t="shared" si="3"/>
        <v>1333.3325</v>
      </c>
      <c r="H15" s="431">
        <f t="shared" si="3"/>
        <v>2666.665</v>
      </c>
      <c r="I15" s="432">
        <f t="shared" si="0"/>
        <v>5333.33</v>
      </c>
    </row>
    <row r="16" spans="1:10" ht="14.45" thickBot="1">
      <c r="A16" s="648" t="s">
        <v>599</v>
      </c>
      <c r="B16" s="648"/>
      <c r="C16" s="433">
        <f>SUM(C10:C15)</f>
        <v>92791.61</v>
      </c>
      <c r="D16" s="434">
        <v>1</v>
      </c>
      <c r="E16" s="435">
        <f>SUM(E11,E13,E15,)</f>
        <v>22531.235999999997</v>
      </c>
      <c r="F16" s="435">
        <f>SUM(F11,F13,F15,)</f>
        <v>23864.568499999998</v>
      </c>
      <c r="G16" s="435">
        <f>SUM(G11,G13,G15,)</f>
        <v>22531.236499999999</v>
      </c>
      <c r="H16" s="435">
        <f>SUM(H11,H13,H15,)</f>
        <v>23864.569</v>
      </c>
      <c r="I16" s="436">
        <f>SUM(E16:H16)</f>
        <v>92791.61</v>
      </c>
    </row>
    <row r="17" spans="1:9" ht="14.45" thickBot="1">
      <c r="A17" s="649" t="s">
        <v>98</v>
      </c>
      <c r="B17" s="649"/>
      <c r="C17" s="437"/>
      <c r="D17" s="434">
        <v>1</v>
      </c>
      <c r="E17" s="438">
        <f>E16</f>
        <v>22531.235999999997</v>
      </c>
      <c r="F17" s="438">
        <f t="shared" ref="F17:H17" si="4">E17+F16</f>
        <v>46395.804499999998</v>
      </c>
      <c r="G17" s="438">
        <f>F17+G16</f>
        <v>68927.040999999997</v>
      </c>
      <c r="H17" s="438">
        <f t="shared" si="4"/>
        <v>92791.61</v>
      </c>
      <c r="I17" s="438"/>
    </row>
    <row r="18" spans="1:9" ht="13.9" thickTop="1"/>
    <row r="20" spans="1:9">
      <c r="C20" s="439"/>
      <c r="D20" s="440"/>
    </row>
    <row r="21" spans="1:9">
      <c r="E21" s="439"/>
      <c r="F21" s="439"/>
      <c r="G21" s="439"/>
      <c r="H21" s="439"/>
    </row>
    <row r="24" spans="1:9">
      <c r="C24" s="439"/>
    </row>
    <row r="25" spans="1:9">
      <c r="C25" s="439"/>
    </row>
  </sheetData>
  <mergeCells count="23">
    <mergeCell ref="A1:I1"/>
    <mergeCell ref="A5:I5"/>
    <mergeCell ref="A6:B6"/>
    <mergeCell ref="A7:I7"/>
    <mergeCell ref="A8:A9"/>
    <mergeCell ref="B8:B9"/>
    <mergeCell ref="D8:D9"/>
    <mergeCell ref="E8:H8"/>
    <mergeCell ref="I8:I9"/>
    <mergeCell ref="D14:D15"/>
    <mergeCell ref="A10:A11"/>
    <mergeCell ref="B10:B11"/>
    <mergeCell ref="C10:C11"/>
    <mergeCell ref="D10:D11"/>
    <mergeCell ref="A12:A13"/>
    <mergeCell ref="B12:B13"/>
    <mergeCell ref="C12:C13"/>
    <mergeCell ref="D12:D13"/>
    <mergeCell ref="A16:B16"/>
    <mergeCell ref="A17:B17"/>
    <mergeCell ref="A14:A15"/>
    <mergeCell ref="B14:B15"/>
    <mergeCell ref="C14:C15"/>
  </mergeCells>
  <printOptions horizontalCentered="1"/>
  <pageMargins left="0.19685039370078741" right="0.19685039370078741" top="0.23622047244094491" bottom="0.23622047244094491" header="0" footer="0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6"/>
  <sheetViews>
    <sheetView view="pageBreakPreview" topLeftCell="F30" zoomScale="90" zoomScaleSheetLayoutView="90" workbookViewId="0">
      <selection activeCell="H33" sqref="H11:N33"/>
    </sheetView>
  </sheetViews>
  <sheetFormatPr defaultColWidth="9.140625" defaultRowHeight="13.15"/>
  <cols>
    <col min="1" max="1" width="14.5703125" style="78" customWidth="1"/>
    <col min="2" max="2" width="50.42578125" style="78" customWidth="1"/>
    <col min="3" max="3" width="11.28515625" style="78" customWidth="1"/>
    <col min="4" max="4" width="17.140625" style="78" customWidth="1"/>
    <col min="5" max="5" width="15.7109375" style="78" customWidth="1"/>
    <col min="6" max="6" width="14.85546875" style="78" customWidth="1"/>
    <col min="7" max="7" width="9.140625" style="78"/>
    <col min="8" max="8" width="12.28515625" style="78" bestFit="1" customWidth="1"/>
    <col min="9" max="9" width="13" style="78" customWidth="1"/>
    <col min="10" max="10" width="12.42578125" style="78" customWidth="1"/>
    <col min="11" max="11" width="13.7109375" style="78" customWidth="1"/>
    <col min="12" max="12" width="13.5703125" style="460" customWidth="1"/>
    <col min="13" max="13" width="16.28515625" style="78" bestFit="1" customWidth="1"/>
    <col min="14" max="14" width="12.7109375" style="78" bestFit="1" customWidth="1"/>
    <col min="15" max="16384" width="9.140625" style="78"/>
  </cols>
  <sheetData>
    <row r="1" spans="1:12" ht="16.149999999999999" thickBot="1">
      <c r="A1" s="462" t="s">
        <v>0</v>
      </c>
      <c r="B1" s="462"/>
      <c r="C1" s="462"/>
      <c r="D1" s="462"/>
      <c r="E1" s="462"/>
      <c r="F1" s="462"/>
    </row>
    <row r="2" spans="1:12" ht="25.15" customHeight="1">
      <c r="A2" s="465" t="s">
        <v>600</v>
      </c>
      <c r="B2" s="466"/>
      <c r="C2" s="466"/>
      <c r="D2" s="466"/>
      <c r="E2" s="466"/>
      <c r="F2" s="466"/>
    </row>
    <row r="3" spans="1:12">
      <c r="A3" s="463" t="s">
        <v>601</v>
      </c>
      <c r="B3" s="464"/>
      <c r="C3" s="464"/>
      <c r="D3" s="464"/>
      <c r="E3" s="464"/>
      <c r="F3" s="401"/>
    </row>
    <row r="4" spans="1:12">
      <c r="A4" s="79" t="s">
        <v>602</v>
      </c>
      <c r="B4" s="80"/>
      <c r="C4" s="80"/>
      <c r="D4" s="80"/>
      <c r="E4" s="80"/>
      <c r="F4" s="80"/>
    </row>
    <row r="5" spans="1:12">
      <c r="A5" s="101" t="s">
        <v>4</v>
      </c>
      <c r="B5" s="80"/>
      <c r="C5" s="80"/>
      <c r="D5" s="80"/>
      <c r="E5" s="80"/>
      <c r="F5" s="80"/>
    </row>
    <row r="6" spans="1:12">
      <c r="A6" s="101" t="s">
        <v>5</v>
      </c>
      <c r="B6" s="80"/>
      <c r="C6" s="80"/>
      <c r="D6" s="467"/>
      <c r="E6" s="467"/>
      <c r="F6" s="80"/>
    </row>
    <row r="7" spans="1:12" ht="13.9" thickBot="1">
      <c r="A7" s="102"/>
      <c r="B7" s="420" t="s">
        <v>603</v>
      </c>
      <c r="C7" s="402"/>
      <c r="D7" s="81"/>
      <c r="E7" s="81"/>
      <c r="F7" s="81"/>
    </row>
    <row r="8" spans="1:12" ht="13.9" thickBot="1">
      <c r="A8" s="82"/>
      <c r="B8" s="82" t="s">
        <v>604</v>
      </c>
      <c r="C8" s="82"/>
      <c r="D8" s="82"/>
      <c r="E8" s="82"/>
      <c r="F8" s="82"/>
    </row>
    <row r="9" spans="1:12" ht="13.9" thickBot="1">
      <c r="A9" s="83"/>
      <c r="B9" s="84"/>
      <c r="C9" s="85"/>
      <c r="D9" s="86" t="s">
        <v>7</v>
      </c>
      <c r="E9" s="87"/>
      <c r="F9" s="87"/>
    </row>
    <row r="10" spans="1:12" ht="12.75">
      <c r="A10" s="88" t="s">
        <v>8</v>
      </c>
      <c r="B10" s="88" t="s">
        <v>9</v>
      </c>
      <c r="C10" s="89" t="s">
        <v>10</v>
      </c>
      <c r="D10" s="90" t="s">
        <v>11</v>
      </c>
      <c r="E10" s="90" t="s">
        <v>12</v>
      </c>
      <c r="F10" s="90" t="s">
        <v>13</v>
      </c>
    </row>
    <row r="11" spans="1:12" ht="12.75">
      <c r="A11" s="82"/>
      <c r="B11" s="82"/>
      <c r="C11" s="82"/>
      <c r="D11" s="82"/>
      <c r="E11" s="82"/>
      <c r="F11" s="82"/>
      <c r="L11" s="78"/>
    </row>
    <row r="12" spans="1:12" ht="12.75">
      <c r="A12" s="403">
        <v>1</v>
      </c>
      <c r="B12" s="415" t="s">
        <v>14</v>
      </c>
      <c r="C12" s="415"/>
      <c r="D12" s="404"/>
      <c r="E12" s="405"/>
      <c r="F12" s="406"/>
      <c r="L12" s="78"/>
    </row>
    <row r="13" spans="1:12" ht="36">
      <c r="A13" s="407" t="s">
        <v>15</v>
      </c>
      <c r="B13" s="408" t="s">
        <v>16</v>
      </c>
      <c r="C13" s="418" t="s">
        <v>17</v>
      </c>
      <c r="D13" s="416">
        <v>2</v>
      </c>
      <c r="E13" s="409">
        <v>3333.33</v>
      </c>
      <c r="F13" s="442">
        <f>TRUNC(E13*D13,2)</f>
        <v>6666.66</v>
      </c>
      <c r="L13" s="78"/>
    </row>
    <row r="14" spans="1:12" ht="12.75">
      <c r="A14" s="407"/>
      <c r="B14" s="408"/>
      <c r="C14" s="418"/>
      <c r="D14" s="416"/>
      <c r="E14" s="441" t="s">
        <v>18</v>
      </c>
      <c r="F14" s="443">
        <f>F13</f>
        <v>6666.66</v>
      </c>
      <c r="L14" s="78"/>
    </row>
    <row r="15" spans="1:12" ht="24">
      <c r="A15" s="407" t="s">
        <v>19</v>
      </c>
      <c r="B15" s="417" t="s">
        <v>20</v>
      </c>
      <c r="C15" s="419"/>
      <c r="D15" s="416"/>
      <c r="E15" s="409"/>
      <c r="F15" s="410"/>
      <c r="L15" s="78"/>
    </row>
    <row r="16" spans="1:12" ht="12.75">
      <c r="A16" s="407" t="s">
        <v>21</v>
      </c>
      <c r="B16" s="408" t="s">
        <v>22</v>
      </c>
      <c r="C16" s="418" t="s">
        <v>23</v>
      </c>
      <c r="D16" s="416">
        <v>115</v>
      </c>
      <c r="E16" s="409">
        <v>313.33</v>
      </c>
      <c r="F16" s="416">
        <f>TRUNC(E16*D16,2)</f>
        <v>36032.949999999997</v>
      </c>
      <c r="L16" s="78"/>
    </row>
    <row r="17" spans="1:12" ht="12.75">
      <c r="A17" s="407" t="s">
        <v>24</v>
      </c>
      <c r="B17" s="408" t="s">
        <v>25</v>
      </c>
      <c r="C17" s="418" t="s">
        <v>17</v>
      </c>
      <c r="D17" s="416">
        <v>1</v>
      </c>
      <c r="E17" s="409">
        <v>268.33</v>
      </c>
      <c r="F17" s="416">
        <f t="shared" ref="F16:F29" si="0">TRUNC(E17*D17,2)</f>
        <v>268.33</v>
      </c>
      <c r="L17" s="78"/>
    </row>
    <row r="18" spans="1:12" ht="12.75">
      <c r="A18" s="407" t="s">
        <v>26</v>
      </c>
      <c r="B18" s="408" t="s">
        <v>27</v>
      </c>
      <c r="C18" s="418" t="s">
        <v>17</v>
      </c>
      <c r="D18" s="416">
        <v>1</v>
      </c>
      <c r="E18" s="409">
        <v>170</v>
      </c>
      <c r="F18" s="416">
        <f t="shared" si="0"/>
        <v>170</v>
      </c>
      <c r="L18" s="78"/>
    </row>
    <row r="19" spans="1:12" ht="12.75">
      <c r="A19" s="407" t="s">
        <v>28</v>
      </c>
      <c r="B19" s="408" t="s">
        <v>29</v>
      </c>
      <c r="C19" s="418" t="s">
        <v>30</v>
      </c>
      <c r="D19" s="416">
        <v>1200</v>
      </c>
      <c r="E19" s="409">
        <v>5.6666999999999996</v>
      </c>
      <c r="F19" s="416">
        <f>TRUNC(E19*D19,2)</f>
        <v>6800.04</v>
      </c>
      <c r="L19" s="78"/>
    </row>
    <row r="20" spans="1:12" ht="12.75">
      <c r="A20" s="407" t="s">
        <v>31</v>
      </c>
      <c r="B20" s="408" t="s">
        <v>32</v>
      </c>
      <c r="C20" s="418" t="s">
        <v>17</v>
      </c>
      <c r="D20" s="416">
        <v>30</v>
      </c>
      <c r="E20" s="409">
        <v>50</v>
      </c>
      <c r="F20" s="416">
        <f t="shared" si="0"/>
        <v>1500</v>
      </c>
      <c r="L20" s="78"/>
    </row>
    <row r="21" spans="1:12" ht="24">
      <c r="A21" s="407" t="s">
        <v>33</v>
      </c>
      <c r="B21" s="408" t="s">
        <v>34</v>
      </c>
      <c r="C21" s="418" t="s">
        <v>23</v>
      </c>
      <c r="D21" s="416">
        <v>120</v>
      </c>
      <c r="E21" s="409">
        <v>171.67</v>
      </c>
      <c r="F21" s="416">
        <f t="shared" si="0"/>
        <v>20600.400000000001</v>
      </c>
      <c r="L21" s="78"/>
    </row>
    <row r="22" spans="1:12" ht="12.75">
      <c r="A22" s="407" t="s">
        <v>35</v>
      </c>
      <c r="B22" s="408" t="s">
        <v>36</v>
      </c>
      <c r="C22" s="418" t="s">
        <v>23</v>
      </c>
      <c r="D22" s="416">
        <v>10</v>
      </c>
      <c r="E22" s="409">
        <v>168.33</v>
      </c>
      <c r="F22" s="416">
        <f t="shared" si="0"/>
        <v>1683.3</v>
      </c>
      <c r="L22" s="78"/>
    </row>
    <row r="23" spans="1:12" ht="24">
      <c r="A23" s="407" t="s">
        <v>37</v>
      </c>
      <c r="B23" s="408" t="s">
        <v>38</v>
      </c>
      <c r="C23" s="418" t="s">
        <v>17</v>
      </c>
      <c r="D23" s="416">
        <v>1</v>
      </c>
      <c r="E23" s="409">
        <v>35</v>
      </c>
      <c r="F23" s="416">
        <f t="shared" si="0"/>
        <v>35</v>
      </c>
      <c r="L23" s="78"/>
    </row>
    <row r="24" spans="1:12" ht="12.75">
      <c r="A24" s="407" t="s">
        <v>39</v>
      </c>
      <c r="B24" s="408" t="s">
        <v>40</v>
      </c>
      <c r="C24" s="418" t="s">
        <v>17</v>
      </c>
      <c r="D24" s="416">
        <v>110</v>
      </c>
      <c r="E24" s="409">
        <v>26.67</v>
      </c>
      <c r="F24" s="416">
        <f t="shared" si="0"/>
        <v>2933.7</v>
      </c>
      <c r="L24" s="78"/>
    </row>
    <row r="25" spans="1:12" ht="12.75">
      <c r="A25" s="407" t="s">
        <v>41</v>
      </c>
      <c r="B25" s="408" t="s">
        <v>42</v>
      </c>
      <c r="C25" s="418" t="s">
        <v>17</v>
      </c>
      <c r="D25" s="416">
        <v>1</v>
      </c>
      <c r="E25" s="409">
        <v>7150</v>
      </c>
      <c r="F25" s="416">
        <f t="shared" si="0"/>
        <v>7150</v>
      </c>
      <c r="L25" s="78"/>
    </row>
    <row r="26" spans="1:12" ht="12.75">
      <c r="A26" s="407" t="s">
        <v>43</v>
      </c>
      <c r="B26" s="408" t="s">
        <v>44</v>
      </c>
      <c r="C26" s="418" t="s">
        <v>23</v>
      </c>
      <c r="D26" s="416">
        <v>130</v>
      </c>
      <c r="E26" s="409">
        <v>27.83</v>
      </c>
      <c r="F26" s="416">
        <f t="shared" si="0"/>
        <v>3617.9</v>
      </c>
      <c r="L26" s="78"/>
    </row>
    <row r="27" spans="1:12" ht="12.75">
      <c r="A27" s="407"/>
      <c r="B27" s="408"/>
      <c r="C27" s="418"/>
      <c r="D27" s="416"/>
      <c r="E27" s="441" t="s">
        <v>18</v>
      </c>
      <c r="F27" s="677">
        <f>SUM(F16:F26)</f>
        <v>80791.62</v>
      </c>
      <c r="L27" s="78"/>
    </row>
    <row r="28" spans="1:12" ht="24">
      <c r="A28" s="407" t="s">
        <v>45</v>
      </c>
      <c r="B28" s="417" t="s">
        <v>46</v>
      </c>
      <c r="C28" s="418"/>
      <c r="D28" s="416"/>
      <c r="E28" s="409"/>
      <c r="F28" s="410"/>
      <c r="L28" s="78"/>
    </row>
    <row r="29" spans="1:12" ht="12.75">
      <c r="A29" s="407" t="s">
        <v>47</v>
      </c>
      <c r="B29" s="408" t="s">
        <v>48</v>
      </c>
      <c r="C29" s="418" t="s">
        <v>17</v>
      </c>
      <c r="D29" s="416">
        <v>1</v>
      </c>
      <c r="E29" s="409">
        <v>5333.33</v>
      </c>
      <c r="F29" s="442">
        <f t="shared" si="0"/>
        <v>5333.33</v>
      </c>
      <c r="L29" s="78"/>
    </row>
    <row r="30" spans="1:12" ht="12.75">
      <c r="A30" s="411"/>
      <c r="B30" s="412"/>
      <c r="C30" s="412"/>
      <c r="D30" s="413"/>
      <c r="E30" s="441" t="s">
        <v>18</v>
      </c>
      <c r="F30" s="443">
        <f>SUM(F29)</f>
        <v>5333.33</v>
      </c>
      <c r="L30" s="78"/>
    </row>
    <row r="31" spans="1:12" ht="12.75">
      <c r="E31" s="414" t="s">
        <v>49</v>
      </c>
      <c r="F31" s="678">
        <f>F30+F27+F14</f>
        <v>92791.61</v>
      </c>
      <c r="L31" s="78"/>
    </row>
    <row r="32" spans="1:12" ht="12.75">
      <c r="A32" s="91"/>
      <c r="B32" s="92"/>
      <c r="C32" s="92"/>
      <c r="D32" s="92"/>
      <c r="E32" s="92"/>
      <c r="F32" s="92"/>
      <c r="L32" s="78"/>
    </row>
    <row r="33" spans="1:12" ht="12.75">
      <c r="L33" s="78"/>
    </row>
    <row r="34" spans="1:12" ht="12.75">
      <c r="A34" s="95"/>
      <c r="B34" s="92"/>
      <c r="C34" s="92"/>
      <c r="D34" s="92"/>
      <c r="E34" s="92"/>
      <c r="F34" s="92"/>
    </row>
    <row r="35" spans="1:12" ht="12.75">
      <c r="A35" s="96"/>
      <c r="B35" s="97"/>
      <c r="C35" s="97"/>
    </row>
    <row r="36" spans="1:12" ht="12.75">
      <c r="A36" s="96"/>
      <c r="B36" s="97"/>
      <c r="C36" s="97"/>
    </row>
    <row r="37" spans="1:12" ht="12.75">
      <c r="A37" s="96"/>
      <c r="B37" s="97"/>
      <c r="C37" s="97"/>
    </row>
    <row r="38" spans="1:12" ht="12.75">
      <c r="A38" s="96"/>
      <c r="B38" s="97"/>
      <c r="C38" s="97"/>
    </row>
    <row r="39" spans="1:12" ht="12.75">
      <c r="A39" s="98"/>
      <c r="B39" s="97"/>
      <c r="C39" s="97"/>
    </row>
    <row r="40" spans="1:12" ht="12.75">
      <c r="A40" s="99"/>
    </row>
    <row r="41" spans="1:12" s="156" customFormat="1" ht="12">
      <c r="A41" s="394"/>
      <c r="G41" s="186"/>
    </row>
    <row r="42" spans="1:12" s="195" customFormat="1" ht="12">
      <c r="A42" s="99"/>
      <c r="B42" s="200"/>
      <c r="C42" s="200"/>
      <c r="D42" s="285"/>
      <c r="E42" s="202"/>
      <c r="F42" s="202"/>
      <c r="G42" s="202"/>
      <c r="H42" s="243"/>
    </row>
    <row r="43" spans="1:12" s="195" customFormat="1" ht="12">
      <c r="A43" s="99"/>
      <c r="B43" s="244"/>
      <c r="C43" s="244"/>
      <c r="D43" s="286"/>
      <c r="E43" s="202"/>
      <c r="F43" s="202"/>
      <c r="G43" s="202"/>
      <c r="H43" s="194"/>
    </row>
    <row r="44" spans="1:12" s="195" customFormat="1" ht="12">
      <c r="A44" s="99"/>
      <c r="B44" s="245"/>
      <c r="C44" s="245"/>
      <c r="D44" s="286"/>
      <c r="E44" s="283"/>
      <c r="F44" s="283"/>
      <c r="G44" s="283"/>
      <c r="H44" s="194"/>
    </row>
    <row r="45" spans="1:12" ht="15">
      <c r="A45" s="93"/>
      <c r="B45" s="284"/>
      <c r="C45" s="284"/>
      <c r="D45" s="284"/>
      <c r="E45" s="94"/>
      <c r="F45" s="94"/>
    </row>
    <row r="46" spans="1:12" ht="12.75"/>
    <row r="47" spans="1:12" ht="12.75"/>
    <row r="48" spans="1:12" ht="12.75"/>
    <row r="49" ht="12.75"/>
    <row r="50" ht="12.75"/>
    <row r="51" ht="12.75"/>
    <row r="52" ht="12.75"/>
    <row r="53" ht="12.75"/>
    <row r="54" ht="12.75"/>
    <row r="55" ht="12.75"/>
    <row r="56" ht="12.75"/>
  </sheetData>
  <mergeCells count="4">
    <mergeCell ref="A1:F1"/>
    <mergeCell ref="A2:F2"/>
    <mergeCell ref="A3:E3"/>
    <mergeCell ref="D6:E6"/>
  </mergeCells>
  <printOptions horizontalCentered="1"/>
  <pageMargins left="0.19685039370078741" right="0.19685039370078741" top="0.19685039370078741" bottom="0.78740157480314965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J25"/>
  <sheetViews>
    <sheetView view="pageBreakPreview" zoomScale="80" zoomScaleSheetLayoutView="80" workbookViewId="0">
      <selection activeCell="D26" sqref="D26"/>
    </sheetView>
  </sheetViews>
  <sheetFormatPr defaultColWidth="9.140625" defaultRowHeight="13.15"/>
  <cols>
    <col min="1" max="1" width="9.140625" style="424"/>
    <col min="2" max="2" width="48.42578125" style="424" customWidth="1"/>
    <col min="3" max="3" width="17.28515625" style="424" customWidth="1"/>
    <col min="4" max="4" width="17.5703125" style="424" bestFit="1" customWidth="1"/>
    <col min="5" max="8" width="21.42578125" style="424" customWidth="1"/>
    <col min="9" max="9" width="21.140625" style="424" customWidth="1"/>
    <col min="10" max="258" width="9.140625" style="424"/>
    <col min="259" max="259" width="32.140625" style="424" customWidth="1"/>
    <col min="260" max="260" width="14.85546875" style="424" bestFit="1" customWidth="1"/>
    <col min="261" max="261" width="17.5703125" style="424" bestFit="1" customWidth="1"/>
    <col min="262" max="263" width="21.42578125" style="424" customWidth="1"/>
    <col min="264" max="264" width="18.140625" style="424" customWidth="1"/>
    <col min="265" max="265" width="21.140625" style="424" customWidth="1"/>
    <col min="266" max="514" width="9.140625" style="424"/>
    <col min="515" max="515" width="32.140625" style="424" customWidth="1"/>
    <col min="516" max="516" width="14.85546875" style="424" bestFit="1" customWidth="1"/>
    <col min="517" max="517" width="17.5703125" style="424" bestFit="1" customWidth="1"/>
    <col min="518" max="519" width="21.42578125" style="424" customWidth="1"/>
    <col min="520" max="520" width="18.140625" style="424" customWidth="1"/>
    <col min="521" max="521" width="21.140625" style="424" customWidth="1"/>
    <col min="522" max="770" width="9.140625" style="424"/>
    <col min="771" max="771" width="32.140625" style="424" customWidth="1"/>
    <col min="772" max="772" width="14.85546875" style="424" bestFit="1" customWidth="1"/>
    <col min="773" max="773" width="17.5703125" style="424" bestFit="1" customWidth="1"/>
    <col min="774" max="775" width="21.42578125" style="424" customWidth="1"/>
    <col min="776" max="776" width="18.140625" style="424" customWidth="1"/>
    <col min="777" max="777" width="21.140625" style="424" customWidth="1"/>
    <col min="778" max="1026" width="9.140625" style="424"/>
    <col min="1027" max="1027" width="32.140625" style="424" customWidth="1"/>
    <col min="1028" max="1028" width="14.85546875" style="424" bestFit="1" customWidth="1"/>
    <col min="1029" max="1029" width="17.5703125" style="424" bestFit="1" customWidth="1"/>
    <col min="1030" max="1031" width="21.42578125" style="424" customWidth="1"/>
    <col min="1032" max="1032" width="18.140625" style="424" customWidth="1"/>
    <col min="1033" max="1033" width="21.140625" style="424" customWidth="1"/>
    <col min="1034" max="1282" width="9.140625" style="424"/>
    <col min="1283" max="1283" width="32.140625" style="424" customWidth="1"/>
    <col min="1284" max="1284" width="14.85546875" style="424" bestFit="1" customWidth="1"/>
    <col min="1285" max="1285" width="17.5703125" style="424" bestFit="1" customWidth="1"/>
    <col min="1286" max="1287" width="21.42578125" style="424" customWidth="1"/>
    <col min="1288" max="1288" width="18.140625" style="424" customWidth="1"/>
    <col min="1289" max="1289" width="21.140625" style="424" customWidth="1"/>
    <col min="1290" max="1538" width="9.140625" style="424"/>
    <col min="1539" max="1539" width="32.140625" style="424" customWidth="1"/>
    <col min="1540" max="1540" width="14.85546875" style="424" bestFit="1" customWidth="1"/>
    <col min="1541" max="1541" width="17.5703125" style="424" bestFit="1" customWidth="1"/>
    <col min="1542" max="1543" width="21.42578125" style="424" customWidth="1"/>
    <col min="1544" max="1544" width="18.140625" style="424" customWidth="1"/>
    <col min="1545" max="1545" width="21.140625" style="424" customWidth="1"/>
    <col min="1546" max="1794" width="9.140625" style="424"/>
    <col min="1795" max="1795" width="32.140625" style="424" customWidth="1"/>
    <col min="1796" max="1796" width="14.85546875" style="424" bestFit="1" customWidth="1"/>
    <col min="1797" max="1797" width="17.5703125" style="424" bestFit="1" customWidth="1"/>
    <col min="1798" max="1799" width="21.42578125" style="424" customWidth="1"/>
    <col min="1800" max="1800" width="18.140625" style="424" customWidth="1"/>
    <col min="1801" max="1801" width="21.140625" style="424" customWidth="1"/>
    <col min="1802" max="2050" width="9.140625" style="424"/>
    <col min="2051" max="2051" width="32.140625" style="424" customWidth="1"/>
    <col min="2052" max="2052" width="14.85546875" style="424" bestFit="1" customWidth="1"/>
    <col min="2053" max="2053" width="17.5703125" style="424" bestFit="1" customWidth="1"/>
    <col min="2054" max="2055" width="21.42578125" style="424" customWidth="1"/>
    <col min="2056" max="2056" width="18.140625" style="424" customWidth="1"/>
    <col min="2057" max="2057" width="21.140625" style="424" customWidth="1"/>
    <col min="2058" max="2306" width="9.140625" style="424"/>
    <col min="2307" max="2307" width="32.140625" style="424" customWidth="1"/>
    <col min="2308" max="2308" width="14.85546875" style="424" bestFit="1" customWidth="1"/>
    <col min="2309" max="2309" width="17.5703125" style="424" bestFit="1" customWidth="1"/>
    <col min="2310" max="2311" width="21.42578125" style="424" customWidth="1"/>
    <col min="2312" max="2312" width="18.140625" style="424" customWidth="1"/>
    <col min="2313" max="2313" width="21.140625" style="424" customWidth="1"/>
    <col min="2314" max="2562" width="9.140625" style="424"/>
    <col min="2563" max="2563" width="32.140625" style="424" customWidth="1"/>
    <col min="2564" max="2564" width="14.85546875" style="424" bestFit="1" customWidth="1"/>
    <col min="2565" max="2565" width="17.5703125" style="424" bestFit="1" customWidth="1"/>
    <col min="2566" max="2567" width="21.42578125" style="424" customWidth="1"/>
    <col min="2568" max="2568" width="18.140625" style="424" customWidth="1"/>
    <col min="2569" max="2569" width="21.140625" style="424" customWidth="1"/>
    <col min="2570" max="2818" width="9.140625" style="424"/>
    <col min="2819" max="2819" width="32.140625" style="424" customWidth="1"/>
    <col min="2820" max="2820" width="14.85546875" style="424" bestFit="1" customWidth="1"/>
    <col min="2821" max="2821" width="17.5703125" style="424" bestFit="1" customWidth="1"/>
    <col min="2822" max="2823" width="21.42578125" style="424" customWidth="1"/>
    <col min="2824" max="2824" width="18.140625" style="424" customWidth="1"/>
    <col min="2825" max="2825" width="21.140625" style="424" customWidth="1"/>
    <col min="2826" max="3074" width="9.140625" style="424"/>
    <col min="3075" max="3075" width="32.140625" style="424" customWidth="1"/>
    <col min="3076" max="3076" width="14.85546875" style="424" bestFit="1" customWidth="1"/>
    <col min="3077" max="3077" width="17.5703125" style="424" bestFit="1" customWidth="1"/>
    <col min="3078" max="3079" width="21.42578125" style="424" customWidth="1"/>
    <col min="3080" max="3080" width="18.140625" style="424" customWidth="1"/>
    <col min="3081" max="3081" width="21.140625" style="424" customWidth="1"/>
    <col min="3082" max="3330" width="9.140625" style="424"/>
    <col min="3331" max="3331" width="32.140625" style="424" customWidth="1"/>
    <col min="3332" max="3332" width="14.85546875" style="424" bestFit="1" customWidth="1"/>
    <col min="3333" max="3333" width="17.5703125" style="424" bestFit="1" customWidth="1"/>
    <col min="3334" max="3335" width="21.42578125" style="424" customWidth="1"/>
    <col min="3336" max="3336" width="18.140625" style="424" customWidth="1"/>
    <col min="3337" max="3337" width="21.140625" style="424" customWidth="1"/>
    <col min="3338" max="3586" width="9.140625" style="424"/>
    <col min="3587" max="3587" width="32.140625" style="424" customWidth="1"/>
    <col min="3588" max="3588" width="14.85546875" style="424" bestFit="1" customWidth="1"/>
    <col min="3589" max="3589" width="17.5703125" style="424" bestFit="1" customWidth="1"/>
    <col min="3590" max="3591" width="21.42578125" style="424" customWidth="1"/>
    <col min="3592" max="3592" width="18.140625" style="424" customWidth="1"/>
    <col min="3593" max="3593" width="21.140625" style="424" customWidth="1"/>
    <col min="3594" max="3842" width="9.140625" style="424"/>
    <col min="3843" max="3843" width="32.140625" style="424" customWidth="1"/>
    <col min="3844" max="3844" width="14.85546875" style="424" bestFit="1" customWidth="1"/>
    <col min="3845" max="3845" width="17.5703125" style="424" bestFit="1" customWidth="1"/>
    <col min="3846" max="3847" width="21.42578125" style="424" customWidth="1"/>
    <col min="3848" max="3848" width="18.140625" style="424" customWidth="1"/>
    <col min="3849" max="3849" width="21.140625" style="424" customWidth="1"/>
    <col min="3850" max="4098" width="9.140625" style="424"/>
    <col min="4099" max="4099" width="32.140625" style="424" customWidth="1"/>
    <col min="4100" max="4100" width="14.85546875" style="424" bestFit="1" customWidth="1"/>
    <col min="4101" max="4101" width="17.5703125" style="424" bestFit="1" customWidth="1"/>
    <col min="4102" max="4103" width="21.42578125" style="424" customWidth="1"/>
    <col min="4104" max="4104" width="18.140625" style="424" customWidth="1"/>
    <col min="4105" max="4105" width="21.140625" style="424" customWidth="1"/>
    <col min="4106" max="4354" width="9.140625" style="424"/>
    <col min="4355" max="4355" width="32.140625" style="424" customWidth="1"/>
    <col min="4356" max="4356" width="14.85546875" style="424" bestFit="1" customWidth="1"/>
    <col min="4357" max="4357" width="17.5703125" style="424" bestFit="1" customWidth="1"/>
    <col min="4358" max="4359" width="21.42578125" style="424" customWidth="1"/>
    <col min="4360" max="4360" width="18.140625" style="424" customWidth="1"/>
    <col min="4361" max="4361" width="21.140625" style="424" customWidth="1"/>
    <col min="4362" max="4610" width="9.140625" style="424"/>
    <col min="4611" max="4611" width="32.140625" style="424" customWidth="1"/>
    <col min="4612" max="4612" width="14.85546875" style="424" bestFit="1" customWidth="1"/>
    <col min="4613" max="4613" width="17.5703125" style="424" bestFit="1" customWidth="1"/>
    <col min="4614" max="4615" width="21.42578125" style="424" customWidth="1"/>
    <col min="4616" max="4616" width="18.140625" style="424" customWidth="1"/>
    <col min="4617" max="4617" width="21.140625" style="424" customWidth="1"/>
    <col min="4618" max="4866" width="9.140625" style="424"/>
    <col min="4867" max="4867" width="32.140625" style="424" customWidth="1"/>
    <col min="4868" max="4868" width="14.85546875" style="424" bestFit="1" customWidth="1"/>
    <col min="4869" max="4869" width="17.5703125" style="424" bestFit="1" customWidth="1"/>
    <col min="4870" max="4871" width="21.42578125" style="424" customWidth="1"/>
    <col min="4872" max="4872" width="18.140625" style="424" customWidth="1"/>
    <col min="4873" max="4873" width="21.140625" style="424" customWidth="1"/>
    <col min="4874" max="5122" width="9.140625" style="424"/>
    <col min="5123" max="5123" width="32.140625" style="424" customWidth="1"/>
    <col min="5124" max="5124" width="14.85546875" style="424" bestFit="1" customWidth="1"/>
    <col min="5125" max="5125" width="17.5703125" style="424" bestFit="1" customWidth="1"/>
    <col min="5126" max="5127" width="21.42578125" style="424" customWidth="1"/>
    <col min="5128" max="5128" width="18.140625" style="424" customWidth="1"/>
    <col min="5129" max="5129" width="21.140625" style="424" customWidth="1"/>
    <col min="5130" max="5378" width="9.140625" style="424"/>
    <col min="5379" max="5379" width="32.140625" style="424" customWidth="1"/>
    <col min="5380" max="5380" width="14.85546875" style="424" bestFit="1" customWidth="1"/>
    <col min="5381" max="5381" width="17.5703125" style="424" bestFit="1" customWidth="1"/>
    <col min="5382" max="5383" width="21.42578125" style="424" customWidth="1"/>
    <col min="5384" max="5384" width="18.140625" style="424" customWidth="1"/>
    <col min="5385" max="5385" width="21.140625" style="424" customWidth="1"/>
    <col min="5386" max="5634" width="9.140625" style="424"/>
    <col min="5635" max="5635" width="32.140625" style="424" customWidth="1"/>
    <col min="5636" max="5636" width="14.85546875" style="424" bestFit="1" customWidth="1"/>
    <col min="5637" max="5637" width="17.5703125" style="424" bestFit="1" customWidth="1"/>
    <col min="5638" max="5639" width="21.42578125" style="424" customWidth="1"/>
    <col min="5640" max="5640" width="18.140625" style="424" customWidth="1"/>
    <col min="5641" max="5641" width="21.140625" style="424" customWidth="1"/>
    <col min="5642" max="5890" width="9.140625" style="424"/>
    <col min="5891" max="5891" width="32.140625" style="424" customWidth="1"/>
    <col min="5892" max="5892" width="14.85546875" style="424" bestFit="1" customWidth="1"/>
    <col min="5893" max="5893" width="17.5703125" style="424" bestFit="1" customWidth="1"/>
    <col min="5894" max="5895" width="21.42578125" style="424" customWidth="1"/>
    <col min="5896" max="5896" width="18.140625" style="424" customWidth="1"/>
    <col min="5897" max="5897" width="21.140625" style="424" customWidth="1"/>
    <col min="5898" max="6146" width="9.140625" style="424"/>
    <col min="6147" max="6147" width="32.140625" style="424" customWidth="1"/>
    <col min="6148" max="6148" width="14.85546875" style="424" bestFit="1" customWidth="1"/>
    <col min="6149" max="6149" width="17.5703125" style="424" bestFit="1" customWidth="1"/>
    <col min="6150" max="6151" width="21.42578125" style="424" customWidth="1"/>
    <col min="6152" max="6152" width="18.140625" style="424" customWidth="1"/>
    <col min="6153" max="6153" width="21.140625" style="424" customWidth="1"/>
    <col min="6154" max="6402" width="9.140625" style="424"/>
    <col min="6403" max="6403" width="32.140625" style="424" customWidth="1"/>
    <col min="6404" max="6404" width="14.85546875" style="424" bestFit="1" customWidth="1"/>
    <col min="6405" max="6405" width="17.5703125" style="424" bestFit="1" customWidth="1"/>
    <col min="6406" max="6407" width="21.42578125" style="424" customWidth="1"/>
    <col min="6408" max="6408" width="18.140625" style="424" customWidth="1"/>
    <col min="6409" max="6409" width="21.140625" style="424" customWidth="1"/>
    <col min="6410" max="6658" width="9.140625" style="424"/>
    <col min="6659" max="6659" width="32.140625" style="424" customWidth="1"/>
    <col min="6660" max="6660" width="14.85546875" style="424" bestFit="1" customWidth="1"/>
    <col min="6661" max="6661" width="17.5703125" style="424" bestFit="1" customWidth="1"/>
    <col min="6662" max="6663" width="21.42578125" style="424" customWidth="1"/>
    <col min="6664" max="6664" width="18.140625" style="424" customWidth="1"/>
    <col min="6665" max="6665" width="21.140625" style="424" customWidth="1"/>
    <col min="6666" max="6914" width="9.140625" style="424"/>
    <col min="6915" max="6915" width="32.140625" style="424" customWidth="1"/>
    <col min="6916" max="6916" width="14.85546875" style="424" bestFit="1" customWidth="1"/>
    <col min="6917" max="6917" width="17.5703125" style="424" bestFit="1" customWidth="1"/>
    <col min="6918" max="6919" width="21.42578125" style="424" customWidth="1"/>
    <col min="6920" max="6920" width="18.140625" style="424" customWidth="1"/>
    <col min="6921" max="6921" width="21.140625" style="424" customWidth="1"/>
    <col min="6922" max="7170" width="9.140625" style="424"/>
    <col min="7171" max="7171" width="32.140625" style="424" customWidth="1"/>
    <col min="7172" max="7172" width="14.85546875" style="424" bestFit="1" customWidth="1"/>
    <col min="7173" max="7173" width="17.5703125" style="424" bestFit="1" customWidth="1"/>
    <col min="7174" max="7175" width="21.42578125" style="424" customWidth="1"/>
    <col min="7176" max="7176" width="18.140625" style="424" customWidth="1"/>
    <col min="7177" max="7177" width="21.140625" style="424" customWidth="1"/>
    <col min="7178" max="7426" width="9.140625" style="424"/>
    <col min="7427" max="7427" width="32.140625" style="424" customWidth="1"/>
    <col min="7428" max="7428" width="14.85546875" style="424" bestFit="1" customWidth="1"/>
    <col min="7429" max="7429" width="17.5703125" style="424" bestFit="1" customWidth="1"/>
    <col min="7430" max="7431" width="21.42578125" style="424" customWidth="1"/>
    <col min="7432" max="7432" width="18.140625" style="424" customWidth="1"/>
    <col min="7433" max="7433" width="21.140625" style="424" customWidth="1"/>
    <col min="7434" max="7682" width="9.140625" style="424"/>
    <col min="7683" max="7683" width="32.140625" style="424" customWidth="1"/>
    <col min="7684" max="7684" width="14.85546875" style="424" bestFit="1" customWidth="1"/>
    <col min="7685" max="7685" width="17.5703125" style="424" bestFit="1" customWidth="1"/>
    <col min="7686" max="7687" width="21.42578125" style="424" customWidth="1"/>
    <col min="7688" max="7688" width="18.140625" style="424" customWidth="1"/>
    <col min="7689" max="7689" width="21.140625" style="424" customWidth="1"/>
    <col min="7690" max="7938" width="9.140625" style="424"/>
    <col min="7939" max="7939" width="32.140625" style="424" customWidth="1"/>
    <col min="7940" max="7940" width="14.85546875" style="424" bestFit="1" customWidth="1"/>
    <col min="7941" max="7941" width="17.5703125" style="424" bestFit="1" customWidth="1"/>
    <col min="7942" max="7943" width="21.42578125" style="424" customWidth="1"/>
    <col min="7944" max="7944" width="18.140625" style="424" customWidth="1"/>
    <col min="7945" max="7945" width="21.140625" style="424" customWidth="1"/>
    <col min="7946" max="8194" width="9.140625" style="424"/>
    <col min="8195" max="8195" width="32.140625" style="424" customWidth="1"/>
    <col min="8196" max="8196" width="14.85546875" style="424" bestFit="1" customWidth="1"/>
    <col min="8197" max="8197" width="17.5703125" style="424" bestFit="1" customWidth="1"/>
    <col min="8198" max="8199" width="21.42578125" style="424" customWidth="1"/>
    <col min="8200" max="8200" width="18.140625" style="424" customWidth="1"/>
    <col min="8201" max="8201" width="21.140625" style="424" customWidth="1"/>
    <col min="8202" max="8450" width="9.140625" style="424"/>
    <col min="8451" max="8451" width="32.140625" style="424" customWidth="1"/>
    <col min="8452" max="8452" width="14.85546875" style="424" bestFit="1" customWidth="1"/>
    <col min="8453" max="8453" width="17.5703125" style="424" bestFit="1" customWidth="1"/>
    <col min="8454" max="8455" width="21.42578125" style="424" customWidth="1"/>
    <col min="8456" max="8456" width="18.140625" style="424" customWidth="1"/>
    <col min="8457" max="8457" width="21.140625" style="424" customWidth="1"/>
    <col min="8458" max="8706" width="9.140625" style="424"/>
    <col min="8707" max="8707" width="32.140625" style="424" customWidth="1"/>
    <col min="8708" max="8708" width="14.85546875" style="424" bestFit="1" customWidth="1"/>
    <col min="8709" max="8709" width="17.5703125" style="424" bestFit="1" customWidth="1"/>
    <col min="8710" max="8711" width="21.42578125" style="424" customWidth="1"/>
    <col min="8712" max="8712" width="18.140625" style="424" customWidth="1"/>
    <col min="8713" max="8713" width="21.140625" style="424" customWidth="1"/>
    <col min="8714" max="8962" width="9.140625" style="424"/>
    <col min="8963" max="8963" width="32.140625" style="424" customWidth="1"/>
    <col min="8964" max="8964" width="14.85546875" style="424" bestFit="1" customWidth="1"/>
    <col min="8965" max="8965" width="17.5703125" style="424" bestFit="1" customWidth="1"/>
    <col min="8966" max="8967" width="21.42578125" style="424" customWidth="1"/>
    <col min="8968" max="8968" width="18.140625" style="424" customWidth="1"/>
    <col min="8969" max="8969" width="21.140625" style="424" customWidth="1"/>
    <col min="8970" max="9218" width="9.140625" style="424"/>
    <col min="9219" max="9219" width="32.140625" style="424" customWidth="1"/>
    <col min="9220" max="9220" width="14.85546875" style="424" bestFit="1" customWidth="1"/>
    <col min="9221" max="9221" width="17.5703125" style="424" bestFit="1" customWidth="1"/>
    <col min="9222" max="9223" width="21.42578125" style="424" customWidth="1"/>
    <col min="9224" max="9224" width="18.140625" style="424" customWidth="1"/>
    <col min="9225" max="9225" width="21.140625" style="424" customWidth="1"/>
    <col min="9226" max="9474" width="9.140625" style="424"/>
    <col min="9475" max="9475" width="32.140625" style="424" customWidth="1"/>
    <col min="9476" max="9476" width="14.85546875" style="424" bestFit="1" customWidth="1"/>
    <col min="9477" max="9477" width="17.5703125" style="424" bestFit="1" customWidth="1"/>
    <col min="9478" max="9479" width="21.42578125" style="424" customWidth="1"/>
    <col min="9480" max="9480" width="18.140625" style="424" customWidth="1"/>
    <col min="9481" max="9481" width="21.140625" style="424" customWidth="1"/>
    <col min="9482" max="9730" width="9.140625" style="424"/>
    <col min="9731" max="9731" width="32.140625" style="424" customWidth="1"/>
    <col min="9732" max="9732" width="14.85546875" style="424" bestFit="1" customWidth="1"/>
    <col min="9733" max="9733" width="17.5703125" style="424" bestFit="1" customWidth="1"/>
    <col min="9734" max="9735" width="21.42578125" style="424" customWidth="1"/>
    <col min="9736" max="9736" width="18.140625" style="424" customWidth="1"/>
    <col min="9737" max="9737" width="21.140625" style="424" customWidth="1"/>
    <col min="9738" max="9986" width="9.140625" style="424"/>
    <col min="9987" max="9987" width="32.140625" style="424" customWidth="1"/>
    <col min="9988" max="9988" width="14.85546875" style="424" bestFit="1" customWidth="1"/>
    <col min="9989" max="9989" width="17.5703125" style="424" bestFit="1" customWidth="1"/>
    <col min="9990" max="9991" width="21.42578125" style="424" customWidth="1"/>
    <col min="9992" max="9992" width="18.140625" style="424" customWidth="1"/>
    <col min="9993" max="9993" width="21.140625" style="424" customWidth="1"/>
    <col min="9994" max="10242" width="9.140625" style="424"/>
    <col min="10243" max="10243" width="32.140625" style="424" customWidth="1"/>
    <col min="10244" max="10244" width="14.85546875" style="424" bestFit="1" customWidth="1"/>
    <col min="10245" max="10245" width="17.5703125" style="424" bestFit="1" customWidth="1"/>
    <col min="10246" max="10247" width="21.42578125" style="424" customWidth="1"/>
    <col min="10248" max="10248" width="18.140625" style="424" customWidth="1"/>
    <col min="10249" max="10249" width="21.140625" style="424" customWidth="1"/>
    <col min="10250" max="10498" width="9.140625" style="424"/>
    <col min="10499" max="10499" width="32.140625" style="424" customWidth="1"/>
    <col min="10500" max="10500" width="14.85546875" style="424" bestFit="1" customWidth="1"/>
    <col min="10501" max="10501" width="17.5703125" style="424" bestFit="1" customWidth="1"/>
    <col min="10502" max="10503" width="21.42578125" style="424" customWidth="1"/>
    <col min="10504" max="10504" width="18.140625" style="424" customWidth="1"/>
    <col min="10505" max="10505" width="21.140625" style="424" customWidth="1"/>
    <col min="10506" max="10754" width="9.140625" style="424"/>
    <col min="10755" max="10755" width="32.140625" style="424" customWidth="1"/>
    <col min="10756" max="10756" width="14.85546875" style="424" bestFit="1" customWidth="1"/>
    <col min="10757" max="10757" width="17.5703125" style="424" bestFit="1" customWidth="1"/>
    <col min="10758" max="10759" width="21.42578125" style="424" customWidth="1"/>
    <col min="10760" max="10760" width="18.140625" style="424" customWidth="1"/>
    <col min="10761" max="10761" width="21.140625" style="424" customWidth="1"/>
    <col min="10762" max="11010" width="9.140625" style="424"/>
    <col min="11011" max="11011" width="32.140625" style="424" customWidth="1"/>
    <col min="11012" max="11012" width="14.85546875" style="424" bestFit="1" customWidth="1"/>
    <col min="11013" max="11013" width="17.5703125" style="424" bestFit="1" customWidth="1"/>
    <col min="11014" max="11015" width="21.42578125" style="424" customWidth="1"/>
    <col min="11016" max="11016" width="18.140625" style="424" customWidth="1"/>
    <col min="11017" max="11017" width="21.140625" style="424" customWidth="1"/>
    <col min="11018" max="11266" width="9.140625" style="424"/>
    <col min="11267" max="11267" width="32.140625" style="424" customWidth="1"/>
    <col min="11268" max="11268" width="14.85546875" style="424" bestFit="1" customWidth="1"/>
    <col min="11269" max="11269" width="17.5703125" style="424" bestFit="1" customWidth="1"/>
    <col min="11270" max="11271" width="21.42578125" style="424" customWidth="1"/>
    <col min="11272" max="11272" width="18.140625" style="424" customWidth="1"/>
    <col min="11273" max="11273" width="21.140625" style="424" customWidth="1"/>
    <col min="11274" max="11522" width="9.140625" style="424"/>
    <col min="11523" max="11523" width="32.140625" style="424" customWidth="1"/>
    <col min="11524" max="11524" width="14.85546875" style="424" bestFit="1" customWidth="1"/>
    <col min="11525" max="11525" width="17.5703125" style="424" bestFit="1" customWidth="1"/>
    <col min="11526" max="11527" width="21.42578125" style="424" customWidth="1"/>
    <col min="11528" max="11528" width="18.140625" style="424" customWidth="1"/>
    <col min="11529" max="11529" width="21.140625" style="424" customWidth="1"/>
    <col min="11530" max="11778" width="9.140625" style="424"/>
    <col min="11779" max="11779" width="32.140625" style="424" customWidth="1"/>
    <col min="11780" max="11780" width="14.85546875" style="424" bestFit="1" customWidth="1"/>
    <col min="11781" max="11781" width="17.5703125" style="424" bestFit="1" customWidth="1"/>
    <col min="11782" max="11783" width="21.42578125" style="424" customWidth="1"/>
    <col min="11784" max="11784" width="18.140625" style="424" customWidth="1"/>
    <col min="11785" max="11785" width="21.140625" style="424" customWidth="1"/>
    <col min="11786" max="12034" width="9.140625" style="424"/>
    <col min="12035" max="12035" width="32.140625" style="424" customWidth="1"/>
    <col min="12036" max="12036" width="14.85546875" style="424" bestFit="1" customWidth="1"/>
    <col min="12037" max="12037" width="17.5703125" style="424" bestFit="1" customWidth="1"/>
    <col min="12038" max="12039" width="21.42578125" style="424" customWidth="1"/>
    <col min="12040" max="12040" width="18.140625" style="424" customWidth="1"/>
    <col min="12041" max="12041" width="21.140625" style="424" customWidth="1"/>
    <col min="12042" max="12290" width="9.140625" style="424"/>
    <col min="12291" max="12291" width="32.140625" style="424" customWidth="1"/>
    <col min="12292" max="12292" width="14.85546875" style="424" bestFit="1" customWidth="1"/>
    <col min="12293" max="12293" width="17.5703125" style="424" bestFit="1" customWidth="1"/>
    <col min="12294" max="12295" width="21.42578125" style="424" customWidth="1"/>
    <col min="12296" max="12296" width="18.140625" style="424" customWidth="1"/>
    <col min="12297" max="12297" width="21.140625" style="424" customWidth="1"/>
    <col min="12298" max="12546" width="9.140625" style="424"/>
    <col min="12547" max="12547" width="32.140625" style="424" customWidth="1"/>
    <col min="12548" max="12548" width="14.85546875" style="424" bestFit="1" customWidth="1"/>
    <col min="12549" max="12549" width="17.5703125" style="424" bestFit="1" customWidth="1"/>
    <col min="12550" max="12551" width="21.42578125" style="424" customWidth="1"/>
    <col min="12552" max="12552" width="18.140625" style="424" customWidth="1"/>
    <col min="12553" max="12553" width="21.140625" style="424" customWidth="1"/>
    <col min="12554" max="12802" width="9.140625" style="424"/>
    <col min="12803" max="12803" width="32.140625" style="424" customWidth="1"/>
    <col min="12804" max="12804" width="14.85546875" style="424" bestFit="1" customWidth="1"/>
    <col min="12805" max="12805" width="17.5703125" style="424" bestFit="1" customWidth="1"/>
    <col min="12806" max="12807" width="21.42578125" style="424" customWidth="1"/>
    <col min="12808" max="12808" width="18.140625" style="424" customWidth="1"/>
    <col min="12809" max="12809" width="21.140625" style="424" customWidth="1"/>
    <col min="12810" max="13058" width="9.140625" style="424"/>
    <col min="13059" max="13059" width="32.140625" style="424" customWidth="1"/>
    <col min="13060" max="13060" width="14.85546875" style="424" bestFit="1" customWidth="1"/>
    <col min="13061" max="13061" width="17.5703125" style="424" bestFit="1" customWidth="1"/>
    <col min="13062" max="13063" width="21.42578125" style="424" customWidth="1"/>
    <col min="13064" max="13064" width="18.140625" style="424" customWidth="1"/>
    <col min="13065" max="13065" width="21.140625" style="424" customWidth="1"/>
    <col min="13066" max="13314" width="9.140625" style="424"/>
    <col min="13315" max="13315" width="32.140625" style="424" customWidth="1"/>
    <col min="13316" max="13316" width="14.85546875" style="424" bestFit="1" customWidth="1"/>
    <col min="13317" max="13317" width="17.5703125" style="424" bestFit="1" customWidth="1"/>
    <col min="13318" max="13319" width="21.42578125" style="424" customWidth="1"/>
    <col min="13320" max="13320" width="18.140625" style="424" customWidth="1"/>
    <col min="13321" max="13321" width="21.140625" style="424" customWidth="1"/>
    <col min="13322" max="13570" width="9.140625" style="424"/>
    <col min="13571" max="13571" width="32.140625" style="424" customWidth="1"/>
    <col min="13572" max="13572" width="14.85546875" style="424" bestFit="1" customWidth="1"/>
    <col min="13573" max="13573" width="17.5703125" style="424" bestFit="1" customWidth="1"/>
    <col min="13574" max="13575" width="21.42578125" style="424" customWidth="1"/>
    <col min="13576" max="13576" width="18.140625" style="424" customWidth="1"/>
    <col min="13577" max="13577" width="21.140625" style="424" customWidth="1"/>
    <col min="13578" max="13826" width="9.140625" style="424"/>
    <col min="13827" max="13827" width="32.140625" style="424" customWidth="1"/>
    <col min="13828" max="13828" width="14.85546875" style="424" bestFit="1" customWidth="1"/>
    <col min="13829" max="13829" width="17.5703125" style="424" bestFit="1" customWidth="1"/>
    <col min="13830" max="13831" width="21.42578125" style="424" customWidth="1"/>
    <col min="13832" max="13832" width="18.140625" style="424" customWidth="1"/>
    <col min="13833" max="13833" width="21.140625" style="424" customWidth="1"/>
    <col min="13834" max="14082" width="9.140625" style="424"/>
    <col min="14083" max="14083" width="32.140625" style="424" customWidth="1"/>
    <col min="14084" max="14084" width="14.85546875" style="424" bestFit="1" customWidth="1"/>
    <col min="14085" max="14085" width="17.5703125" style="424" bestFit="1" customWidth="1"/>
    <col min="14086" max="14087" width="21.42578125" style="424" customWidth="1"/>
    <col min="14088" max="14088" width="18.140625" style="424" customWidth="1"/>
    <col min="14089" max="14089" width="21.140625" style="424" customWidth="1"/>
    <col min="14090" max="14338" width="9.140625" style="424"/>
    <col min="14339" max="14339" width="32.140625" style="424" customWidth="1"/>
    <col min="14340" max="14340" width="14.85546875" style="424" bestFit="1" customWidth="1"/>
    <col min="14341" max="14341" width="17.5703125" style="424" bestFit="1" customWidth="1"/>
    <col min="14342" max="14343" width="21.42578125" style="424" customWidth="1"/>
    <col min="14344" max="14344" width="18.140625" style="424" customWidth="1"/>
    <col min="14345" max="14345" width="21.140625" style="424" customWidth="1"/>
    <col min="14346" max="14594" width="9.140625" style="424"/>
    <col min="14595" max="14595" width="32.140625" style="424" customWidth="1"/>
    <col min="14596" max="14596" width="14.85546875" style="424" bestFit="1" customWidth="1"/>
    <col min="14597" max="14597" width="17.5703125" style="424" bestFit="1" customWidth="1"/>
    <col min="14598" max="14599" width="21.42578125" style="424" customWidth="1"/>
    <col min="14600" max="14600" width="18.140625" style="424" customWidth="1"/>
    <col min="14601" max="14601" width="21.140625" style="424" customWidth="1"/>
    <col min="14602" max="14850" width="9.140625" style="424"/>
    <col min="14851" max="14851" width="32.140625" style="424" customWidth="1"/>
    <col min="14852" max="14852" width="14.85546875" style="424" bestFit="1" customWidth="1"/>
    <col min="14853" max="14853" width="17.5703125" style="424" bestFit="1" customWidth="1"/>
    <col min="14854" max="14855" width="21.42578125" style="424" customWidth="1"/>
    <col min="14856" max="14856" width="18.140625" style="424" customWidth="1"/>
    <col min="14857" max="14857" width="21.140625" style="424" customWidth="1"/>
    <col min="14858" max="15106" width="9.140625" style="424"/>
    <col min="15107" max="15107" width="32.140625" style="424" customWidth="1"/>
    <col min="15108" max="15108" width="14.85546875" style="424" bestFit="1" customWidth="1"/>
    <col min="15109" max="15109" width="17.5703125" style="424" bestFit="1" customWidth="1"/>
    <col min="15110" max="15111" width="21.42578125" style="424" customWidth="1"/>
    <col min="15112" max="15112" width="18.140625" style="424" customWidth="1"/>
    <col min="15113" max="15113" width="21.140625" style="424" customWidth="1"/>
    <col min="15114" max="15362" width="9.140625" style="424"/>
    <col min="15363" max="15363" width="32.140625" style="424" customWidth="1"/>
    <col min="15364" max="15364" width="14.85546875" style="424" bestFit="1" customWidth="1"/>
    <col min="15365" max="15365" width="17.5703125" style="424" bestFit="1" customWidth="1"/>
    <col min="15366" max="15367" width="21.42578125" style="424" customWidth="1"/>
    <col min="15368" max="15368" width="18.140625" style="424" customWidth="1"/>
    <col min="15369" max="15369" width="21.140625" style="424" customWidth="1"/>
    <col min="15370" max="15618" width="9.140625" style="424"/>
    <col min="15619" max="15619" width="32.140625" style="424" customWidth="1"/>
    <col min="15620" max="15620" width="14.85546875" style="424" bestFit="1" customWidth="1"/>
    <col min="15621" max="15621" width="17.5703125" style="424" bestFit="1" customWidth="1"/>
    <col min="15622" max="15623" width="21.42578125" style="424" customWidth="1"/>
    <col min="15624" max="15624" width="18.140625" style="424" customWidth="1"/>
    <col min="15625" max="15625" width="21.140625" style="424" customWidth="1"/>
    <col min="15626" max="15874" width="9.140625" style="424"/>
    <col min="15875" max="15875" width="32.140625" style="424" customWidth="1"/>
    <col min="15876" max="15876" width="14.85546875" style="424" bestFit="1" customWidth="1"/>
    <col min="15877" max="15877" width="17.5703125" style="424" bestFit="1" customWidth="1"/>
    <col min="15878" max="15879" width="21.42578125" style="424" customWidth="1"/>
    <col min="15880" max="15880" width="18.140625" style="424" customWidth="1"/>
    <col min="15881" max="15881" width="21.140625" style="424" customWidth="1"/>
    <col min="15882" max="16130" width="9.140625" style="424"/>
    <col min="16131" max="16131" width="32.140625" style="424" customWidth="1"/>
    <col min="16132" max="16132" width="14.85546875" style="424" bestFit="1" customWidth="1"/>
    <col min="16133" max="16133" width="17.5703125" style="424" bestFit="1" customWidth="1"/>
    <col min="16134" max="16135" width="21.42578125" style="424" customWidth="1"/>
    <col min="16136" max="16136" width="18.140625" style="424" customWidth="1"/>
    <col min="16137" max="16137" width="21.140625" style="424" customWidth="1"/>
    <col min="16138" max="16384" width="9.140625" style="424"/>
  </cols>
  <sheetData>
    <row r="1" spans="1:10" ht="16.149999999999999" customHeight="1">
      <c r="A1" s="661" t="s">
        <v>584</v>
      </c>
      <c r="B1" s="661"/>
      <c r="C1" s="661"/>
      <c r="D1" s="661"/>
      <c r="E1" s="661"/>
      <c r="F1" s="661"/>
      <c r="G1" s="661"/>
      <c r="H1" s="661"/>
      <c r="I1" s="661"/>
      <c r="J1" s="423"/>
    </row>
    <row r="2" spans="1:10" ht="28.15" customHeight="1">
      <c r="A2" s="422" t="s">
        <v>585</v>
      </c>
      <c r="B2" s="422"/>
      <c r="C2" s="422"/>
      <c r="D2" s="422"/>
      <c r="E2" s="422"/>
      <c r="F2" s="422"/>
      <c r="G2" s="422"/>
      <c r="H2" s="422"/>
      <c r="I2" s="422"/>
      <c r="J2" s="423"/>
    </row>
    <row r="3" spans="1:10" ht="13.15" customHeight="1">
      <c r="A3" s="422" t="s">
        <v>586</v>
      </c>
      <c r="B3" s="422"/>
      <c r="C3" s="422"/>
      <c r="D3" s="422"/>
      <c r="E3" s="422"/>
      <c r="F3" s="422"/>
      <c r="G3" s="422"/>
      <c r="H3" s="422"/>
      <c r="I3" s="422"/>
      <c r="J3" s="423"/>
    </row>
    <row r="4" spans="1:10" ht="13.9">
      <c r="A4" s="422" t="s">
        <v>602</v>
      </c>
      <c r="B4" s="422"/>
      <c r="C4" s="422"/>
      <c r="D4" s="422"/>
      <c r="E4" s="422"/>
      <c r="F4" s="422"/>
      <c r="G4" s="422"/>
      <c r="H4" s="422"/>
      <c r="I4" s="422"/>
      <c r="J4" s="423"/>
    </row>
    <row r="5" spans="1:10" ht="13.9">
      <c r="A5" s="662" t="s">
        <v>600</v>
      </c>
      <c r="B5" s="662"/>
      <c r="C5" s="662"/>
      <c r="D5" s="662"/>
      <c r="E5" s="662"/>
      <c r="F5" s="662"/>
      <c r="G5" s="662"/>
      <c r="H5" s="662"/>
      <c r="I5" s="662"/>
      <c r="J5" s="425"/>
    </row>
    <row r="6" spans="1:10" ht="13.9">
      <c r="A6" s="663"/>
      <c r="B6" s="663"/>
      <c r="C6" s="426"/>
      <c r="D6" s="426"/>
      <c r="E6" s="426"/>
      <c r="F6" s="426"/>
      <c r="G6" s="426"/>
      <c r="H6" s="426"/>
      <c r="I6" s="426"/>
    </row>
    <row r="7" spans="1:10" ht="18" thickBot="1">
      <c r="A7" s="664" t="s">
        <v>587</v>
      </c>
      <c r="B7" s="664"/>
      <c r="C7" s="664"/>
      <c r="D7" s="664"/>
      <c r="E7" s="664"/>
      <c r="F7" s="664"/>
      <c r="G7" s="664"/>
      <c r="H7" s="664"/>
      <c r="I7" s="664"/>
    </row>
    <row r="8" spans="1:10" ht="13.9">
      <c r="A8" s="665" t="s">
        <v>588</v>
      </c>
      <c r="B8" s="667" t="s">
        <v>589</v>
      </c>
      <c r="C8" s="427" t="s">
        <v>590</v>
      </c>
      <c r="D8" s="669" t="s">
        <v>591</v>
      </c>
      <c r="E8" s="671" t="s">
        <v>592</v>
      </c>
      <c r="F8" s="672"/>
      <c r="G8" s="672"/>
      <c r="H8" s="672"/>
      <c r="I8" s="673" t="s">
        <v>564</v>
      </c>
    </row>
    <row r="9" spans="1:10" ht="14.45" thickBot="1">
      <c r="A9" s="666"/>
      <c r="B9" s="668"/>
      <c r="C9" s="428" t="s">
        <v>593</v>
      </c>
      <c r="D9" s="670"/>
      <c r="E9" s="428" t="s">
        <v>594</v>
      </c>
      <c r="F9" s="428" t="s">
        <v>595</v>
      </c>
      <c r="G9" s="428" t="s">
        <v>596</v>
      </c>
      <c r="H9" s="428" t="s">
        <v>597</v>
      </c>
      <c r="I9" s="674"/>
    </row>
    <row r="10" spans="1:10" ht="13.9" thickBot="1">
      <c r="A10" s="657" t="s">
        <v>598</v>
      </c>
      <c r="B10" s="658" t="str">
        <f>'SÃO JOSÉ'!B12</f>
        <v xml:space="preserve">SERVIÇOS PRELIMINARES </v>
      </c>
      <c r="C10" s="654">
        <f>'SÃO JOSÉ'!F14</f>
        <v>6666.66</v>
      </c>
      <c r="D10" s="659">
        <f>C10/C16</f>
        <v>7.1845504135557084E-2</v>
      </c>
      <c r="E10" s="429">
        <v>0.35</v>
      </c>
      <c r="F10" s="429">
        <v>0.35</v>
      </c>
      <c r="G10" s="429">
        <v>0.15</v>
      </c>
      <c r="H10" s="429">
        <v>0.15</v>
      </c>
      <c r="I10" s="430">
        <f t="shared" ref="I10:I15" si="0">SUM(E10:H10)</f>
        <v>1</v>
      </c>
    </row>
    <row r="11" spans="1:10" ht="13.9" thickBot="1">
      <c r="A11" s="657"/>
      <c r="B11" s="658"/>
      <c r="C11" s="654"/>
      <c r="D11" s="659"/>
      <c r="E11" s="431">
        <f>$C$10*E10</f>
        <v>2333.3309999999997</v>
      </c>
      <c r="F11" s="431">
        <f t="shared" ref="F11:H11" si="1">$C$10*F10</f>
        <v>2333.3309999999997</v>
      </c>
      <c r="G11" s="431">
        <f t="shared" si="1"/>
        <v>999.99899999999991</v>
      </c>
      <c r="H11" s="431">
        <f t="shared" si="1"/>
        <v>999.99899999999991</v>
      </c>
      <c r="I11" s="432">
        <f t="shared" si="0"/>
        <v>6666.6599999999989</v>
      </c>
    </row>
    <row r="12" spans="1:10" ht="13.9" thickBot="1">
      <c r="A12" s="650" t="s">
        <v>19</v>
      </c>
      <c r="B12" s="652" t="str">
        <f>'SÃO JOSÉ'!B15</f>
        <v xml:space="preserve">PERFURAÇÃO DE POÇO TUBULAR PROFUNDO APROX. 110 METROS </v>
      </c>
      <c r="C12" s="654">
        <f>'SÃO JOSÉ'!F27</f>
        <v>80791.62</v>
      </c>
      <c r="D12" s="655">
        <f>C12/C16</f>
        <v>0.87067807100232442</v>
      </c>
      <c r="E12" s="429">
        <v>0.25</v>
      </c>
      <c r="F12" s="429">
        <v>0.25</v>
      </c>
      <c r="G12" s="429">
        <v>0.25</v>
      </c>
      <c r="H12" s="429">
        <v>0.25</v>
      </c>
      <c r="I12" s="430">
        <f t="shared" si="0"/>
        <v>1</v>
      </c>
    </row>
    <row r="13" spans="1:10" ht="13.9" thickBot="1">
      <c r="A13" s="651"/>
      <c r="B13" s="653"/>
      <c r="C13" s="654"/>
      <c r="D13" s="660"/>
      <c r="E13" s="431">
        <f>$C$12*E12</f>
        <v>20197.904999999999</v>
      </c>
      <c r="F13" s="431">
        <f>$C$12*F12</f>
        <v>20197.904999999999</v>
      </c>
      <c r="G13" s="431">
        <f>$C$12*G12</f>
        <v>20197.904999999999</v>
      </c>
      <c r="H13" s="431">
        <f t="shared" ref="H13" si="2">$C$12*H12</f>
        <v>20197.904999999999</v>
      </c>
      <c r="I13" s="432">
        <f t="shared" si="0"/>
        <v>80791.62</v>
      </c>
    </row>
    <row r="14" spans="1:10" ht="13.9" thickBot="1">
      <c r="A14" s="650" t="s">
        <v>45</v>
      </c>
      <c r="B14" s="652" t="str">
        <f>'SÃO JOSÉ'!B28</f>
        <v xml:space="preserve">CASA DE PROTEÇÃO EM CONCRETO 1,00X 0,80X0,90CM </v>
      </c>
      <c r="C14" s="654">
        <f>'SÃO JOSÉ'!F30</f>
        <v>5333.33</v>
      </c>
      <c r="D14" s="655">
        <f>C14/C16</f>
        <v>5.7476424862118458E-2</v>
      </c>
      <c r="E14" s="429">
        <v>0</v>
      </c>
      <c r="F14" s="429">
        <v>0.25</v>
      </c>
      <c r="G14" s="429">
        <v>0.25</v>
      </c>
      <c r="H14" s="429">
        <v>0.5</v>
      </c>
      <c r="I14" s="430">
        <f t="shared" si="0"/>
        <v>1</v>
      </c>
    </row>
    <row r="15" spans="1:10" ht="13.9" thickBot="1">
      <c r="A15" s="651"/>
      <c r="B15" s="653"/>
      <c r="C15" s="654"/>
      <c r="D15" s="656"/>
      <c r="E15" s="431">
        <f>$C$14*E14</f>
        <v>0</v>
      </c>
      <c r="F15" s="431">
        <f t="shared" ref="F15:H15" si="3">$C$14*F14</f>
        <v>1333.3325</v>
      </c>
      <c r="G15" s="431">
        <f t="shared" si="3"/>
        <v>1333.3325</v>
      </c>
      <c r="H15" s="431">
        <f t="shared" si="3"/>
        <v>2666.665</v>
      </c>
      <c r="I15" s="432">
        <f t="shared" si="0"/>
        <v>5333.33</v>
      </c>
    </row>
    <row r="16" spans="1:10" ht="14.45" thickBot="1">
      <c r="A16" s="648" t="s">
        <v>599</v>
      </c>
      <c r="B16" s="648"/>
      <c r="C16" s="433">
        <f>SUM(C10:C15)</f>
        <v>92791.61</v>
      </c>
      <c r="D16" s="434">
        <v>1</v>
      </c>
      <c r="E16" s="435">
        <f>SUM(E11,E13,E15,)</f>
        <v>22531.235999999997</v>
      </c>
      <c r="F16" s="435">
        <f>SUM(F11,F13,F15,)</f>
        <v>23864.568499999998</v>
      </c>
      <c r="G16" s="435">
        <f>SUM(G11,G13,G15,)</f>
        <v>22531.236499999999</v>
      </c>
      <c r="H16" s="435">
        <f>SUM(H11,H13,H15,)</f>
        <v>23864.569</v>
      </c>
      <c r="I16" s="436">
        <f>SUM(E16:H16)</f>
        <v>92791.61</v>
      </c>
    </row>
    <row r="17" spans="1:9" ht="14.45" thickBot="1">
      <c r="A17" s="649" t="s">
        <v>98</v>
      </c>
      <c r="B17" s="649"/>
      <c r="C17" s="437"/>
      <c r="D17" s="434">
        <v>1</v>
      </c>
      <c r="E17" s="438">
        <f>E16</f>
        <v>22531.235999999997</v>
      </c>
      <c r="F17" s="438">
        <f t="shared" ref="F17:H17" si="4">E17+F16</f>
        <v>46395.804499999998</v>
      </c>
      <c r="G17" s="438">
        <f>F17+G16</f>
        <v>68927.040999999997</v>
      </c>
      <c r="H17" s="438">
        <f t="shared" si="4"/>
        <v>92791.61</v>
      </c>
      <c r="I17" s="438"/>
    </row>
    <row r="18" spans="1:9" ht="13.9" thickTop="1"/>
    <row r="20" spans="1:9">
      <c r="C20" s="439"/>
      <c r="D20" s="440"/>
    </row>
    <row r="21" spans="1:9">
      <c r="E21" s="439"/>
      <c r="F21" s="439"/>
      <c r="G21" s="439"/>
      <c r="H21" s="439"/>
    </row>
    <row r="24" spans="1:9">
      <c r="C24" s="439"/>
    </row>
    <row r="25" spans="1:9">
      <c r="C25" s="439"/>
    </row>
  </sheetData>
  <mergeCells count="23">
    <mergeCell ref="A1:I1"/>
    <mergeCell ref="A5:I5"/>
    <mergeCell ref="A6:B6"/>
    <mergeCell ref="A7:I7"/>
    <mergeCell ref="A8:A9"/>
    <mergeCell ref="B8:B9"/>
    <mergeCell ref="D8:D9"/>
    <mergeCell ref="E8:H8"/>
    <mergeCell ref="I8:I9"/>
    <mergeCell ref="A17:B17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  <mergeCell ref="A16:B16"/>
  </mergeCells>
  <printOptions horizontalCentered="1"/>
  <pageMargins left="0.19685039370078741" right="0.19685039370078741" top="0.23622047244094491" bottom="0.23622047244094491" header="0" footer="0"/>
  <pageSetup paperSize="9"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view="pageBreakPreview" topLeftCell="B12" zoomScaleSheetLayoutView="100" workbookViewId="0">
      <selection activeCell="H11" sqref="H11:N34"/>
    </sheetView>
  </sheetViews>
  <sheetFormatPr defaultColWidth="9.140625" defaultRowHeight="13.15"/>
  <cols>
    <col min="1" max="1" width="14.5703125" style="78" customWidth="1"/>
    <col min="2" max="2" width="50.42578125" style="78" customWidth="1"/>
    <col min="3" max="3" width="11.28515625" style="78" customWidth="1"/>
    <col min="4" max="4" width="17.140625" style="78" customWidth="1"/>
    <col min="5" max="5" width="15.7109375" style="78" customWidth="1"/>
    <col min="6" max="6" width="14.85546875" style="78" customWidth="1"/>
    <col min="7" max="8" width="9.140625" style="78"/>
    <col min="9" max="9" width="13.42578125" style="78" bestFit="1" customWidth="1"/>
    <col min="10" max="10" width="12.28515625" style="78" bestFit="1" customWidth="1"/>
    <col min="11" max="12" width="13.42578125" style="78" bestFit="1" customWidth="1"/>
    <col min="13" max="14" width="16.28515625" style="78" bestFit="1" customWidth="1"/>
    <col min="15" max="15" width="16" style="78" bestFit="1" customWidth="1"/>
    <col min="16" max="16384" width="9.140625" style="78"/>
  </cols>
  <sheetData>
    <row r="1" spans="1:6" ht="16.149999999999999" thickBot="1">
      <c r="A1" s="462" t="s">
        <v>0</v>
      </c>
      <c r="B1" s="462"/>
      <c r="C1" s="462"/>
      <c r="D1" s="462"/>
      <c r="E1" s="462"/>
      <c r="F1" s="462"/>
    </row>
    <row r="2" spans="1:6" ht="27.6" customHeight="1">
      <c r="A2" s="465" t="s">
        <v>605</v>
      </c>
      <c r="B2" s="466"/>
      <c r="C2" s="466"/>
      <c r="D2" s="466"/>
      <c r="E2" s="466"/>
      <c r="F2" s="466"/>
    </row>
    <row r="3" spans="1:6">
      <c r="A3" s="463" t="s">
        <v>606</v>
      </c>
      <c r="B3" s="464"/>
      <c r="C3" s="464"/>
      <c r="D3" s="464"/>
      <c r="E3" s="464"/>
      <c r="F3" s="401"/>
    </row>
    <row r="4" spans="1:6">
      <c r="A4" s="79" t="s">
        <v>607</v>
      </c>
      <c r="B4" s="80"/>
      <c r="C4" s="80"/>
      <c r="D4" s="80"/>
      <c r="E4" s="80"/>
      <c r="F4" s="80"/>
    </row>
    <row r="5" spans="1:6">
      <c r="A5" s="101" t="s">
        <v>4</v>
      </c>
      <c r="B5" s="80"/>
      <c r="C5" s="80"/>
      <c r="D5" s="80"/>
      <c r="E5" s="80"/>
      <c r="F5" s="80"/>
    </row>
    <row r="6" spans="1:6">
      <c r="A6" s="101" t="s">
        <v>5</v>
      </c>
      <c r="B6" s="80"/>
      <c r="C6" s="80"/>
      <c r="D6" s="467"/>
      <c r="E6" s="467"/>
      <c r="F6" s="80"/>
    </row>
    <row r="7" spans="1:6" ht="12.75">
      <c r="A7" s="102"/>
      <c r="B7" s="420" t="s">
        <v>608</v>
      </c>
      <c r="C7" s="402"/>
      <c r="D7" s="81"/>
      <c r="E7" s="81"/>
      <c r="F7" s="81"/>
    </row>
    <row r="8" spans="1:6" ht="12.75">
      <c r="A8" s="82"/>
      <c r="B8" s="82" t="s">
        <v>604</v>
      </c>
      <c r="C8" s="82"/>
      <c r="D8" s="82"/>
      <c r="E8" s="82"/>
      <c r="F8" s="82"/>
    </row>
    <row r="9" spans="1:6" ht="12.75">
      <c r="A9" s="83"/>
      <c r="B9" s="84"/>
      <c r="C9" s="85"/>
      <c r="D9" s="86" t="s">
        <v>7</v>
      </c>
      <c r="E9" s="87"/>
      <c r="F9" s="87"/>
    </row>
    <row r="10" spans="1:6" ht="12.75">
      <c r="A10" s="88" t="s">
        <v>8</v>
      </c>
      <c r="B10" s="88" t="s">
        <v>9</v>
      </c>
      <c r="C10" s="89" t="s">
        <v>10</v>
      </c>
      <c r="D10" s="90" t="s">
        <v>11</v>
      </c>
      <c r="E10" s="90" t="s">
        <v>12</v>
      </c>
      <c r="F10" s="90" t="s">
        <v>13</v>
      </c>
    </row>
    <row r="11" spans="1:6" ht="12.75">
      <c r="A11" s="82"/>
      <c r="B11" s="82"/>
      <c r="C11" s="82"/>
      <c r="D11" s="82"/>
      <c r="E11" s="82"/>
      <c r="F11" s="82"/>
    </row>
    <row r="12" spans="1:6" ht="12.75">
      <c r="A12" s="403">
        <v>1</v>
      </c>
      <c r="B12" s="415" t="s">
        <v>14</v>
      </c>
      <c r="C12" s="415"/>
      <c r="D12" s="404"/>
      <c r="E12" s="405"/>
      <c r="F12" s="406"/>
    </row>
    <row r="13" spans="1:6" ht="36">
      <c r="A13" s="407" t="s">
        <v>15</v>
      </c>
      <c r="B13" s="408" t="s">
        <v>16</v>
      </c>
      <c r="C13" s="418" t="s">
        <v>17</v>
      </c>
      <c r="D13" s="416">
        <v>2</v>
      </c>
      <c r="E13" s="409">
        <v>3333.33</v>
      </c>
      <c r="F13" s="442">
        <f>TRUNC(E13*D13,2)</f>
        <v>6666.66</v>
      </c>
    </row>
    <row r="14" spans="1:6" ht="12.75">
      <c r="A14" s="407"/>
      <c r="B14" s="408"/>
      <c r="C14" s="418"/>
      <c r="D14" s="416"/>
      <c r="E14" s="441" t="s">
        <v>18</v>
      </c>
      <c r="F14" s="443">
        <f>F13</f>
        <v>6666.66</v>
      </c>
    </row>
    <row r="15" spans="1:6" ht="24">
      <c r="A15" s="407" t="s">
        <v>19</v>
      </c>
      <c r="B15" s="417" t="s">
        <v>609</v>
      </c>
      <c r="C15" s="419"/>
      <c r="D15" s="416"/>
      <c r="E15" s="409"/>
      <c r="F15" s="410"/>
    </row>
    <row r="16" spans="1:6" ht="12.75">
      <c r="A16" s="407" t="s">
        <v>21</v>
      </c>
      <c r="B16" s="408" t="s">
        <v>22</v>
      </c>
      <c r="C16" s="418" t="s">
        <v>23</v>
      </c>
      <c r="D16" s="416">
        <v>135</v>
      </c>
      <c r="E16" s="409">
        <v>313.33</v>
      </c>
      <c r="F16" s="416">
        <f t="shared" ref="F16:F26" si="0">TRUNC(E16*D16,2)</f>
        <v>42299.55</v>
      </c>
    </row>
    <row r="17" spans="1:6" ht="12.75">
      <c r="A17" s="407" t="s">
        <v>24</v>
      </c>
      <c r="B17" s="408" t="s">
        <v>25</v>
      </c>
      <c r="C17" s="418" t="s">
        <v>17</v>
      </c>
      <c r="D17" s="416">
        <v>1</v>
      </c>
      <c r="E17" s="409">
        <v>268.33</v>
      </c>
      <c r="F17" s="416">
        <f t="shared" si="0"/>
        <v>268.33</v>
      </c>
    </row>
    <row r="18" spans="1:6" ht="12.75">
      <c r="A18" s="407" t="s">
        <v>26</v>
      </c>
      <c r="B18" s="408" t="s">
        <v>27</v>
      </c>
      <c r="C18" s="418" t="s">
        <v>17</v>
      </c>
      <c r="D18" s="416">
        <v>1</v>
      </c>
      <c r="E18" s="409">
        <v>170</v>
      </c>
      <c r="F18" s="416">
        <f t="shared" si="0"/>
        <v>170</v>
      </c>
    </row>
    <row r="19" spans="1:6" ht="12.75">
      <c r="A19" s="407" t="s">
        <v>28</v>
      </c>
      <c r="B19" s="408" t="s">
        <v>29</v>
      </c>
      <c r="C19" s="418" t="s">
        <v>30</v>
      </c>
      <c r="D19" s="416">
        <v>1200</v>
      </c>
      <c r="E19" s="409">
        <v>5.6666999999999996</v>
      </c>
      <c r="F19" s="416">
        <f t="shared" si="0"/>
        <v>6800.04</v>
      </c>
    </row>
    <row r="20" spans="1:6" ht="12.75">
      <c r="A20" s="407" t="s">
        <v>31</v>
      </c>
      <c r="B20" s="408" t="s">
        <v>32</v>
      </c>
      <c r="C20" s="418" t="s">
        <v>17</v>
      </c>
      <c r="D20" s="416">
        <v>30</v>
      </c>
      <c r="E20" s="409">
        <v>50</v>
      </c>
      <c r="F20" s="416">
        <f t="shared" si="0"/>
        <v>1500</v>
      </c>
    </row>
    <row r="21" spans="1:6" ht="24">
      <c r="A21" s="407" t="s">
        <v>33</v>
      </c>
      <c r="B21" s="408" t="s">
        <v>34</v>
      </c>
      <c r="C21" s="418" t="s">
        <v>23</v>
      </c>
      <c r="D21" s="416">
        <v>140</v>
      </c>
      <c r="E21" s="409">
        <v>171.67</v>
      </c>
      <c r="F21" s="416">
        <f t="shared" si="0"/>
        <v>24033.8</v>
      </c>
    </row>
    <row r="22" spans="1:6" ht="12.75">
      <c r="A22" s="407" t="s">
        <v>35</v>
      </c>
      <c r="B22" s="408" t="s">
        <v>36</v>
      </c>
      <c r="C22" s="418" t="s">
        <v>23</v>
      </c>
      <c r="D22" s="416">
        <v>10</v>
      </c>
      <c r="E22" s="409">
        <v>168.33</v>
      </c>
      <c r="F22" s="416">
        <f t="shared" si="0"/>
        <v>1683.3</v>
      </c>
    </row>
    <row r="23" spans="1:6" ht="24">
      <c r="A23" s="407" t="s">
        <v>37</v>
      </c>
      <c r="B23" s="408" t="s">
        <v>38</v>
      </c>
      <c r="C23" s="418" t="s">
        <v>17</v>
      </c>
      <c r="D23" s="416">
        <v>1</v>
      </c>
      <c r="E23" s="409">
        <v>35</v>
      </c>
      <c r="F23" s="416">
        <f t="shared" si="0"/>
        <v>35</v>
      </c>
    </row>
    <row r="24" spans="1:6" ht="12.75">
      <c r="A24" s="407" t="s">
        <v>39</v>
      </c>
      <c r="B24" s="408" t="s">
        <v>40</v>
      </c>
      <c r="C24" s="418" t="s">
        <v>17</v>
      </c>
      <c r="D24" s="416">
        <v>130</v>
      </c>
      <c r="E24" s="409">
        <v>26.67</v>
      </c>
      <c r="F24" s="416">
        <f t="shared" si="0"/>
        <v>3467.1</v>
      </c>
    </row>
    <row r="25" spans="1:6" ht="12.75">
      <c r="A25" s="407" t="s">
        <v>41</v>
      </c>
      <c r="B25" s="408" t="s">
        <v>42</v>
      </c>
      <c r="C25" s="418" t="s">
        <v>17</v>
      </c>
      <c r="D25" s="416">
        <v>1</v>
      </c>
      <c r="E25" s="409">
        <v>7150</v>
      </c>
      <c r="F25" s="416">
        <f t="shared" si="0"/>
        <v>7150</v>
      </c>
    </row>
    <row r="26" spans="1:6" ht="12.75">
      <c r="A26" s="407" t="s">
        <v>43</v>
      </c>
      <c r="B26" s="408" t="s">
        <v>44</v>
      </c>
      <c r="C26" s="418" t="s">
        <v>23</v>
      </c>
      <c r="D26" s="416">
        <v>140</v>
      </c>
      <c r="E26" s="409">
        <v>27.83</v>
      </c>
      <c r="F26" s="416">
        <f t="shared" si="0"/>
        <v>3896.2</v>
      </c>
    </row>
    <row r="27" spans="1:6" ht="12.75">
      <c r="A27" s="407"/>
      <c r="B27" s="408"/>
      <c r="C27" s="418"/>
      <c r="D27" s="416"/>
      <c r="E27" s="441" t="s">
        <v>18</v>
      </c>
      <c r="F27" s="443">
        <f>SUM(F16:F26)</f>
        <v>91303.32</v>
      </c>
    </row>
    <row r="28" spans="1:6" ht="24">
      <c r="A28" s="407" t="s">
        <v>45</v>
      </c>
      <c r="B28" s="417" t="s">
        <v>46</v>
      </c>
      <c r="C28" s="418"/>
      <c r="D28" s="416"/>
      <c r="E28" s="409"/>
      <c r="F28" s="442"/>
    </row>
    <row r="29" spans="1:6" ht="12.75">
      <c r="A29" s="407" t="s">
        <v>47</v>
      </c>
      <c r="B29" s="408" t="s">
        <v>48</v>
      </c>
      <c r="C29" s="418" t="s">
        <v>17</v>
      </c>
      <c r="D29" s="416">
        <v>1</v>
      </c>
      <c r="E29" s="409">
        <v>5333.33</v>
      </c>
      <c r="F29" s="442">
        <f t="shared" ref="F29" si="1">TRUNC(E29*D29,2)</f>
        <v>5333.33</v>
      </c>
    </row>
    <row r="30" spans="1:6" ht="12.75">
      <c r="A30" s="411" t="s">
        <v>610</v>
      </c>
      <c r="B30" s="412"/>
      <c r="C30" s="412"/>
      <c r="D30" s="413"/>
      <c r="E30" s="441" t="s">
        <v>18</v>
      </c>
      <c r="F30" s="443">
        <f>F29</f>
        <v>5333.33</v>
      </c>
    </row>
    <row r="31" spans="1:6" ht="12.75">
      <c r="E31" s="414" t="s">
        <v>49</v>
      </c>
      <c r="F31" s="444">
        <f>F30+F27+F14</f>
        <v>103303.31000000001</v>
      </c>
    </row>
    <row r="32" spans="1:6" ht="12.75">
      <c r="A32" s="91"/>
      <c r="B32" s="92"/>
      <c r="C32" s="92"/>
      <c r="D32" s="92"/>
      <c r="E32" s="92"/>
      <c r="F32" s="92"/>
    </row>
    <row r="33" spans="1:14" ht="12.75"/>
    <row r="34" spans="1:14" ht="12.75">
      <c r="A34" s="95"/>
      <c r="B34" s="92"/>
      <c r="C34" s="92"/>
      <c r="D34" s="92"/>
      <c r="E34" s="92"/>
      <c r="F34" s="92"/>
    </row>
    <row r="35" spans="1:14" ht="12.75">
      <c r="A35" s="96"/>
      <c r="B35" s="97"/>
      <c r="C35" s="97"/>
    </row>
    <row r="36" spans="1:14">
      <c r="A36" s="96"/>
      <c r="B36" s="97"/>
      <c r="C36" s="97"/>
    </row>
    <row r="37" spans="1:14">
      <c r="A37" s="96"/>
      <c r="B37" s="97"/>
      <c r="C37" s="97"/>
    </row>
    <row r="38" spans="1:14">
      <c r="A38" s="96"/>
      <c r="B38" s="97"/>
      <c r="C38" s="97"/>
    </row>
    <row r="39" spans="1:14">
      <c r="A39" s="98"/>
      <c r="B39" s="97"/>
      <c r="C39" s="97"/>
    </row>
    <row r="40" spans="1:14">
      <c r="A40" s="99"/>
    </row>
    <row r="41" spans="1:14" s="156" customFormat="1" ht="11.45">
      <c r="A41" s="394"/>
      <c r="G41" s="186"/>
      <c r="L41" s="319"/>
      <c r="M41" s="319"/>
      <c r="N41" s="319"/>
    </row>
    <row r="42" spans="1:14" s="195" customFormat="1" ht="11.45">
      <c r="A42" s="99"/>
      <c r="B42" s="200"/>
      <c r="C42" s="200"/>
      <c r="D42" s="285"/>
      <c r="E42" s="202"/>
      <c r="F42" s="202"/>
      <c r="G42" s="202"/>
      <c r="H42" s="243"/>
      <c r="I42" s="243"/>
      <c r="L42" s="320"/>
      <c r="M42" s="320"/>
      <c r="N42" s="320"/>
    </row>
    <row r="43" spans="1:14" s="195" customFormat="1" ht="12">
      <c r="A43" s="99"/>
      <c r="B43" s="244"/>
      <c r="C43" s="244"/>
      <c r="D43" s="286"/>
      <c r="E43" s="202"/>
      <c r="F43" s="202"/>
      <c r="G43" s="202"/>
      <c r="H43" s="194"/>
      <c r="I43" s="194"/>
      <c r="L43" s="320"/>
      <c r="M43" s="320"/>
      <c r="N43" s="320"/>
    </row>
    <row r="44" spans="1:14" s="195" customFormat="1" ht="12">
      <c r="A44" s="99"/>
      <c r="B44" s="245"/>
      <c r="C44" s="245"/>
      <c r="D44" s="286"/>
      <c r="E44" s="283"/>
      <c r="F44" s="283"/>
      <c r="G44" s="283"/>
      <c r="H44" s="194"/>
      <c r="I44" s="194"/>
      <c r="L44" s="320"/>
      <c r="M44" s="320"/>
      <c r="N44" s="320"/>
    </row>
    <row r="45" spans="1:14" ht="15.6" thickBot="1">
      <c r="A45" s="93"/>
      <c r="B45" s="284"/>
      <c r="C45" s="284"/>
      <c r="D45" s="284"/>
      <c r="E45" s="94"/>
      <c r="F45" s="94"/>
    </row>
  </sheetData>
  <mergeCells count="4">
    <mergeCell ref="A1:F1"/>
    <mergeCell ref="A2:F2"/>
    <mergeCell ref="A3:E3"/>
    <mergeCell ref="D6:E6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J25"/>
  <sheetViews>
    <sheetView view="pageBreakPreview" zoomScale="80" zoomScaleSheetLayoutView="80" workbookViewId="0">
      <selection activeCell="F33" sqref="F33"/>
    </sheetView>
  </sheetViews>
  <sheetFormatPr defaultColWidth="9.140625" defaultRowHeight="13.15"/>
  <cols>
    <col min="1" max="1" width="9.140625" style="424"/>
    <col min="2" max="2" width="48.42578125" style="424" customWidth="1"/>
    <col min="3" max="3" width="17.28515625" style="424" customWidth="1"/>
    <col min="4" max="4" width="17.5703125" style="424" bestFit="1" customWidth="1"/>
    <col min="5" max="8" width="21.42578125" style="424" customWidth="1"/>
    <col min="9" max="9" width="21.140625" style="424" customWidth="1"/>
    <col min="10" max="258" width="9.140625" style="424"/>
    <col min="259" max="259" width="32.140625" style="424" customWidth="1"/>
    <col min="260" max="260" width="14.85546875" style="424" bestFit="1" customWidth="1"/>
    <col min="261" max="261" width="17.5703125" style="424" bestFit="1" customWidth="1"/>
    <col min="262" max="263" width="21.42578125" style="424" customWidth="1"/>
    <col min="264" max="264" width="18.140625" style="424" customWidth="1"/>
    <col min="265" max="265" width="21.140625" style="424" customWidth="1"/>
    <col min="266" max="514" width="9.140625" style="424"/>
    <col min="515" max="515" width="32.140625" style="424" customWidth="1"/>
    <col min="516" max="516" width="14.85546875" style="424" bestFit="1" customWidth="1"/>
    <col min="517" max="517" width="17.5703125" style="424" bestFit="1" customWidth="1"/>
    <col min="518" max="519" width="21.42578125" style="424" customWidth="1"/>
    <col min="520" max="520" width="18.140625" style="424" customWidth="1"/>
    <col min="521" max="521" width="21.140625" style="424" customWidth="1"/>
    <col min="522" max="770" width="9.140625" style="424"/>
    <col min="771" max="771" width="32.140625" style="424" customWidth="1"/>
    <col min="772" max="772" width="14.85546875" style="424" bestFit="1" customWidth="1"/>
    <col min="773" max="773" width="17.5703125" style="424" bestFit="1" customWidth="1"/>
    <col min="774" max="775" width="21.42578125" style="424" customWidth="1"/>
    <col min="776" max="776" width="18.140625" style="424" customWidth="1"/>
    <col min="777" max="777" width="21.140625" style="424" customWidth="1"/>
    <col min="778" max="1026" width="9.140625" style="424"/>
    <col min="1027" max="1027" width="32.140625" style="424" customWidth="1"/>
    <col min="1028" max="1028" width="14.85546875" style="424" bestFit="1" customWidth="1"/>
    <col min="1029" max="1029" width="17.5703125" style="424" bestFit="1" customWidth="1"/>
    <col min="1030" max="1031" width="21.42578125" style="424" customWidth="1"/>
    <col min="1032" max="1032" width="18.140625" style="424" customWidth="1"/>
    <col min="1033" max="1033" width="21.140625" style="424" customWidth="1"/>
    <col min="1034" max="1282" width="9.140625" style="424"/>
    <col min="1283" max="1283" width="32.140625" style="424" customWidth="1"/>
    <col min="1284" max="1284" width="14.85546875" style="424" bestFit="1" customWidth="1"/>
    <col min="1285" max="1285" width="17.5703125" style="424" bestFit="1" customWidth="1"/>
    <col min="1286" max="1287" width="21.42578125" style="424" customWidth="1"/>
    <col min="1288" max="1288" width="18.140625" style="424" customWidth="1"/>
    <col min="1289" max="1289" width="21.140625" style="424" customWidth="1"/>
    <col min="1290" max="1538" width="9.140625" style="424"/>
    <col min="1539" max="1539" width="32.140625" style="424" customWidth="1"/>
    <col min="1540" max="1540" width="14.85546875" style="424" bestFit="1" customWidth="1"/>
    <col min="1541" max="1541" width="17.5703125" style="424" bestFit="1" customWidth="1"/>
    <col min="1542" max="1543" width="21.42578125" style="424" customWidth="1"/>
    <col min="1544" max="1544" width="18.140625" style="424" customWidth="1"/>
    <col min="1545" max="1545" width="21.140625" style="424" customWidth="1"/>
    <col min="1546" max="1794" width="9.140625" style="424"/>
    <col min="1795" max="1795" width="32.140625" style="424" customWidth="1"/>
    <col min="1796" max="1796" width="14.85546875" style="424" bestFit="1" customWidth="1"/>
    <col min="1797" max="1797" width="17.5703125" style="424" bestFit="1" customWidth="1"/>
    <col min="1798" max="1799" width="21.42578125" style="424" customWidth="1"/>
    <col min="1800" max="1800" width="18.140625" style="424" customWidth="1"/>
    <col min="1801" max="1801" width="21.140625" style="424" customWidth="1"/>
    <col min="1802" max="2050" width="9.140625" style="424"/>
    <col min="2051" max="2051" width="32.140625" style="424" customWidth="1"/>
    <col min="2052" max="2052" width="14.85546875" style="424" bestFit="1" customWidth="1"/>
    <col min="2053" max="2053" width="17.5703125" style="424" bestFit="1" customWidth="1"/>
    <col min="2054" max="2055" width="21.42578125" style="424" customWidth="1"/>
    <col min="2056" max="2056" width="18.140625" style="424" customWidth="1"/>
    <col min="2057" max="2057" width="21.140625" style="424" customWidth="1"/>
    <col min="2058" max="2306" width="9.140625" style="424"/>
    <col min="2307" max="2307" width="32.140625" style="424" customWidth="1"/>
    <col min="2308" max="2308" width="14.85546875" style="424" bestFit="1" customWidth="1"/>
    <col min="2309" max="2309" width="17.5703125" style="424" bestFit="1" customWidth="1"/>
    <col min="2310" max="2311" width="21.42578125" style="424" customWidth="1"/>
    <col min="2312" max="2312" width="18.140625" style="424" customWidth="1"/>
    <col min="2313" max="2313" width="21.140625" style="424" customWidth="1"/>
    <col min="2314" max="2562" width="9.140625" style="424"/>
    <col min="2563" max="2563" width="32.140625" style="424" customWidth="1"/>
    <col min="2564" max="2564" width="14.85546875" style="424" bestFit="1" customWidth="1"/>
    <col min="2565" max="2565" width="17.5703125" style="424" bestFit="1" customWidth="1"/>
    <col min="2566" max="2567" width="21.42578125" style="424" customWidth="1"/>
    <col min="2568" max="2568" width="18.140625" style="424" customWidth="1"/>
    <col min="2569" max="2569" width="21.140625" style="424" customWidth="1"/>
    <col min="2570" max="2818" width="9.140625" style="424"/>
    <col min="2819" max="2819" width="32.140625" style="424" customWidth="1"/>
    <col min="2820" max="2820" width="14.85546875" style="424" bestFit="1" customWidth="1"/>
    <col min="2821" max="2821" width="17.5703125" style="424" bestFit="1" customWidth="1"/>
    <col min="2822" max="2823" width="21.42578125" style="424" customWidth="1"/>
    <col min="2824" max="2824" width="18.140625" style="424" customWidth="1"/>
    <col min="2825" max="2825" width="21.140625" style="424" customWidth="1"/>
    <col min="2826" max="3074" width="9.140625" style="424"/>
    <col min="3075" max="3075" width="32.140625" style="424" customWidth="1"/>
    <col min="3076" max="3076" width="14.85546875" style="424" bestFit="1" customWidth="1"/>
    <col min="3077" max="3077" width="17.5703125" style="424" bestFit="1" customWidth="1"/>
    <col min="3078" max="3079" width="21.42578125" style="424" customWidth="1"/>
    <col min="3080" max="3080" width="18.140625" style="424" customWidth="1"/>
    <col min="3081" max="3081" width="21.140625" style="424" customWidth="1"/>
    <col min="3082" max="3330" width="9.140625" style="424"/>
    <col min="3331" max="3331" width="32.140625" style="424" customWidth="1"/>
    <col min="3332" max="3332" width="14.85546875" style="424" bestFit="1" customWidth="1"/>
    <col min="3333" max="3333" width="17.5703125" style="424" bestFit="1" customWidth="1"/>
    <col min="3334" max="3335" width="21.42578125" style="424" customWidth="1"/>
    <col min="3336" max="3336" width="18.140625" style="424" customWidth="1"/>
    <col min="3337" max="3337" width="21.140625" style="424" customWidth="1"/>
    <col min="3338" max="3586" width="9.140625" style="424"/>
    <col min="3587" max="3587" width="32.140625" style="424" customWidth="1"/>
    <col min="3588" max="3588" width="14.85546875" style="424" bestFit="1" customWidth="1"/>
    <col min="3589" max="3589" width="17.5703125" style="424" bestFit="1" customWidth="1"/>
    <col min="3590" max="3591" width="21.42578125" style="424" customWidth="1"/>
    <col min="3592" max="3592" width="18.140625" style="424" customWidth="1"/>
    <col min="3593" max="3593" width="21.140625" style="424" customWidth="1"/>
    <col min="3594" max="3842" width="9.140625" style="424"/>
    <col min="3843" max="3843" width="32.140625" style="424" customWidth="1"/>
    <col min="3844" max="3844" width="14.85546875" style="424" bestFit="1" customWidth="1"/>
    <col min="3845" max="3845" width="17.5703125" style="424" bestFit="1" customWidth="1"/>
    <col min="3846" max="3847" width="21.42578125" style="424" customWidth="1"/>
    <col min="3848" max="3848" width="18.140625" style="424" customWidth="1"/>
    <col min="3849" max="3849" width="21.140625" style="424" customWidth="1"/>
    <col min="3850" max="4098" width="9.140625" style="424"/>
    <col min="4099" max="4099" width="32.140625" style="424" customWidth="1"/>
    <col min="4100" max="4100" width="14.85546875" style="424" bestFit="1" customWidth="1"/>
    <col min="4101" max="4101" width="17.5703125" style="424" bestFit="1" customWidth="1"/>
    <col min="4102" max="4103" width="21.42578125" style="424" customWidth="1"/>
    <col min="4104" max="4104" width="18.140625" style="424" customWidth="1"/>
    <col min="4105" max="4105" width="21.140625" style="424" customWidth="1"/>
    <col min="4106" max="4354" width="9.140625" style="424"/>
    <col min="4355" max="4355" width="32.140625" style="424" customWidth="1"/>
    <col min="4356" max="4356" width="14.85546875" style="424" bestFit="1" customWidth="1"/>
    <col min="4357" max="4357" width="17.5703125" style="424" bestFit="1" customWidth="1"/>
    <col min="4358" max="4359" width="21.42578125" style="424" customWidth="1"/>
    <col min="4360" max="4360" width="18.140625" style="424" customWidth="1"/>
    <col min="4361" max="4361" width="21.140625" style="424" customWidth="1"/>
    <col min="4362" max="4610" width="9.140625" style="424"/>
    <col min="4611" max="4611" width="32.140625" style="424" customWidth="1"/>
    <col min="4612" max="4612" width="14.85546875" style="424" bestFit="1" customWidth="1"/>
    <col min="4613" max="4613" width="17.5703125" style="424" bestFit="1" customWidth="1"/>
    <col min="4614" max="4615" width="21.42578125" style="424" customWidth="1"/>
    <col min="4616" max="4616" width="18.140625" style="424" customWidth="1"/>
    <col min="4617" max="4617" width="21.140625" style="424" customWidth="1"/>
    <col min="4618" max="4866" width="9.140625" style="424"/>
    <col min="4867" max="4867" width="32.140625" style="424" customWidth="1"/>
    <col min="4868" max="4868" width="14.85546875" style="424" bestFit="1" customWidth="1"/>
    <col min="4869" max="4869" width="17.5703125" style="424" bestFit="1" customWidth="1"/>
    <col min="4870" max="4871" width="21.42578125" style="424" customWidth="1"/>
    <col min="4872" max="4872" width="18.140625" style="424" customWidth="1"/>
    <col min="4873" max="4873" width="21.140625" style="424" customWidth="1"/>
    <col min="4874" max="5122" width="9.140625" style="424"/>
    <col min="5123" max="5123" width="32.140625" style="424" customWidth="1"/>
    <col min="5124" max="5124" width="14.85546875" style="424" bestFit="1" customWidth="1"/>
    <col min="5125" max="5125" width="17.5703125" style="424" bestFit="1" customWidth="1"/>
    <col min="5126" max="5127" width="21.42578125" style="424" customWidth="1"/>
    <col min="5128" max="5128" width="18.140625" style="424" customWidth="1"/>
    <col min="5129" max="5129" width="21.140625" style="424" customWidth="1"/>
    <col min="5130" max="5378" width="9.140625" style="424"/>
    <col min="5379" max="5379" width="32.140625" style="424" customWidth="1"/>
    <col min="5380" max="5380" width="14.85546875" style="424" bestFit="1" customWidth="1"/>
    <col min="5381" max="5381" width="17.5703125" style="424" bestFit="1" customWidth="1"/>
    <col min="5382" max="5383" width="21.42578125" style="424" customWidth="1"/>
    <col min="5384" max="5384" width="18.140625" style="424" customWidth="1"/>
    <col min="5385" max="5385" width="21.140625" style="424" customWidth="1"/>
    <col min="5386" max="5634" width="9.140625" style="424"/>
    <col min="5635" max="5635" width="32.140625" style="424" customWidth="1"/>
    <col min="5636" max="5636" width="14.85546875" style="424" bestFit="1" customWidth="1"/>
    <col min="5637" max="5637" width="17.5703125" style="424" bestFit="1" customWidth="1"/>
    <col min="5638" max="5639" width="21.42578125" style="424" customWidth="1"/>
    <col min="5640" max="5640" width="18.140625" style="424" customWidth="1"/>
    <col min="5641" max="5641" width="21.140625" style="424" customWidth="1"/>
    <col min="5642" max="5890" width="9.140625" style="424"/>
    <col min="5891" max="5891" width="32.140625" style="424" customWidth="1"/>
    <col min="5892" max="5892" width="14.85546875" style="424" bestFit="1" customWidth="1"/>
    <col min="5893" max="5893" width="17.5703125" style="424" bestFit="1" customWidth="1"/>
    <col min="5894" max="5895" width="21.42578125" style="424" customWidth="1"/>
    <col min="5896" max="5896" width="18.140625" style="424" customWidth="1"/>
    <col min="5897" max="5897" width="21.140625" style="424" customWidth="1"/>
    <col min="5898" max="6146" width="9.140625" style="424"/>
    <col min="6147" max="6147" width="32.140625" style="424" customWidth="1"/>
    <col min="6148" max="6148" width="14.85546875" style="424" bestFit="1" customWidth="1"/>
    <col min="6149" max="6149" width="17.5703125" style="424" bestFit="1" customWidth="1"/>
    <col min="6150" max="6151" width="21.42578125" style="424" customWidth="1"/>
    <col min="6152" max="6152" width="18.140625" style="424" customWidth="1"/>
    <col min="6153" max="6153" width="21.140625" style="424" customWidth="1"/>
    <col min="6154" max="6402" width="9.140625" style="424"/>
    <col min="6403" max="6403" width="32.140625" style="424" customWidth="1"/>
    <col min="6404" max="6404" width="14.85546875" style="424" bestFit="1" customWidth="1"/>
    <col min="6405" max="6405" width="17.5703125" style="424" bestFit="1" customWidth="1"/>
    <col min="6406" max="6407" width="21.42578125" style="424" customWidth="1"/>
    <col min="6408" max="6408" width="18.140625" style="424" customWidth="1"/>
    <col min="6409" max="6409" width="21.140625" style="424" customWidth="1"/>
    <col min="6410" max="6658" width="9.140625" style="424"/>
    <col min="6659" max="6659" width="32.140625" style="424" customWidth="1"/>
    <col min="6660" max="6660" width="14.85546875" style="424" bestFit="1" customWidth="1"/>
    <col min="6661" max="6661" width="17.5703125" style="424" bestFit="1" customWidth="1"/>
    <col min="6662" max="6663" width="21.42578125" style="424" customWidth="1"/>
    <col min="6664" max="6664" width="18.140625" style="424" customWidth="1"/>
    <col min="6665" max="6665" width="21.140625" style="424" customWidth="1"/>
    <col min="6666" max="6914" width="9.140625" style="424"/>
    <col min="6915" max="6915" width="32.140625" style="424" customWidth="1"/>
    <col min="6916" max="6916" width="14.85546875" style="424" bestFit="1" customWidth="1"/>
    <col min="6917" max="6917" width="17.5703125" style="424" bestFit="1" customWidth="1"/>
    <col min="6918" max="6919" width="21.42578125" style="424" customWidth="1"/>
    <col min="6920" max="6920" width="18.140625" style="424" customWidth="1"/>
    <col min="6921" max="6921" width="21.140625" style="424" customWidth="1"/>
    <col min="6922" max="7170" width="9.140625" style="424"/>
    <col min="7171" max="7171" width="32.140625" style="424" customWidth="1"/>
    <col min="7172" max="7172" width="14.85546875" style="424" bestFit="1" customWidth="1"/>
    <col min="7173" max="7173" width="17.5703125" style="424" bestFit="1" customWidth="1"/>
    <col min="7174" max="7175" width="21.42578125" style="424" customWidth="1"/>
    <col min="7176" max="7176" width="18.140625" style="424" customWidth="1"/>
    <col min="7177" max="7177" width="21.140625" style="424" customWidth="1"/>
    <col min="7178" max="7426" width="9.140625" style="424"/>
    <col min="7427" max="7427" width="32.140625" style="424" customWidth="1"/>
    <col min="7428" max="7428" width="14.85546875" style="424" bestFit="1" customWidth="1"/>
    <col min="7429" max="7429" width="17.5703125" style="424" bestFit="1" customWidth="1"/>
    <col min="7430" max="7431" width="21.42578125" style="424" customWidth="1"/>
    <col min="7432" max="7432" width="18.140625" style="424" customWidth="1"/>
    <col min="7433" max="7433" width="21.140625" style="424" customWidth="1"/>
    <col min="7434" max="7682" width="9.140625" style="424"/>
    <col min="7683" max="7683" width="32.140625" style="424" customWidth="1"/>
    <col min="7684" max="7684" width="14.85546875" style="424" bestFit="1" customWidth="1"/>
    <col min="7685" max="7685" width="17.5703125" style="424" bestFit="1" customWidth="1"/>
    <col min="7686" max="7687" width="21.42578125" style="424" customWidth="1"/>
    <col min="7688" max="7688" width="18.140625" style="424" customWidth="1"/>
    <col min="7689" max="7689" width="21.140625" style="424" customWidth="1"/>
    <col min="7690" max="7938" width="9.140625" style="424"/>
    <col min="7939" max="7939" width="32.140625" style="424" customWidth="1"/>
    <col min="7940" max="7940" width="14.85546875" style="424" bestFit="1" customWidth="1"/>
    <col min="7941" max="7941" width="17.5703125" style="424" bestFit="1" customWidth="1"/>
    <col min="7942" max="7943" width="21.42578125" style="424" customWidth="1"/>
    <col min="7944" max="7944" width="18.140625" style="424" customWidth="1"/>
    <col min="7945" max="7945" width="21.140625" style="424" customWidth="1"/>
    <col min="7946" max="8194" width="9.140625" style="424"/>
    <col min="8195" max="8195" width="32.140625" style="424" customWidth="1"/>
    <col min="8196" max="8196" width="14.85546875" style="424" bestFit="1" customWidth="1"/>
    <col min="8197" max="8197" width="17.5703125" style="424" bestFit="1" customWidth="1"/>
    <col min="8198" max="8199" width="21.42578125" style="424" customWidth="1"/>
    <col min="8200" max="8200" width="18.140625" style="424" customWidth="1"/>
    <col min="8201" max="8201" width="21.140625" style="424" customWidth="1"/>
    <col min="8202" max="8450" width="9.140625" style="424"/>
    <col min="8451" max="8451" width="32.140625" style="424" customWidth="1"/>
    <col min="8452" max="8452" width="14.85546875" style="424" bestFit="1" customWidth="1"/>
    <col min="8453" max="8453" width="17.5703125" style="424" bestFit="1" customWidth="1"/>
    <col min="8454" max="8455" width="21.42578125" style="424" customWidth="1"/>
    <col min="8456" max="8456" width="18.140625" style="424" customWidth="1"/>
    <col min="8457" max="8457" width="21.140625" style="424" customWidth="1"/>
    <col min="8458" max="8706" width="9.140625" style="424"/>
    <col min="8707" max="8707" width="32.140625" style="424" customWidth="1"/>
    <col min="8708" max="8708" width="14.85546875" style="424" bestFit="1" customWidth="1"/>
    <col min="8709" max="8709" width="17.5703125" style="424" bestFit="1" customWidth="1"/>
    <col min="8710" max="8711" width="21.42578125" style="424" customWidth="1"/>
    <col min="8712" max="8712" width="18.140625" style="424" customWidth="1"/>
    <col min="8713" max="8713" width="21.140625" style="424" customWidth="1"/>
    <col min="8714" max="8962" width="9.140625" style="424"/>
    <col min="8963" max="8963" width="32.140625" style="424" customWidth="1"/>
    <col min="8964" max="8964" width="14.85546875" style="424" bestFit="1" customWidth="1"/>
    <col min="8965" max="8965" width="17.5703125" style="424" bestFit="1" customWidth="1"/>
    <col min="8966" max="8967" width="21.42578125" style="424" customWidth="1"/>
    <col min="8968" max="8968" width="18.140625" style="424" customWidth="1"/>
    <col min="8969" max="8969" width="21.140625" style="424" customWidth="1"/>
    <col min="8970" max="9218" width="9.140625" style="424"/>
    <col min="9219" max="9219" width="32.140625" style="424" customWidth="1"/>
    <col min="9220" max="9220" width="14.85546875" style="424" bestFit="1" customWidth="1"/>
    <col min="9221" max="9221" width="17.5703125" style="424" bestFit="1" customWidth="1"/>
    <col min="9222" max="9223" width="21.42578125" style="424" customWidth="1"/>
    <col min="9224" max="9224" width="18.140625" style="424" customWidth="1"/>
    <col min="9225" max="9225" width="21.140625" style="424" customWidth="1"/>
    <col min="9226" max="9474" width="9.140625" style="424"/>
    <col min="9475" max="9475" width="32.140625" style="424" customWidth="1"/>
    <col min="9476" max="9476" width="14.85546875" style="424" bestFit="1" customWidth="1"/>
    <col min="9477" max="9477" width="17.5703125" style="424" bestFit="1" customWidth="1"/>
    <col min="9478" max="9479" width="21.42578125" style="424" customWidth="1"/>
    <col min="9480" max="9480" width="18.140625" style="424" customWidth="1"/>
    <col min="9481" max="9481" width="21.140625" style="424" customWidth="1"/>
    <col min="9482" max="9730" width="9.140625" style="424"/>
    <col min="9731" max="9731" width="32.140625" style="424" customWidth="1"/>
    <col min="9732" max="9732" width="14.85546875" style="424" bestFit="1" customWidth="1"/>
    <col min="9733" max="9733" width="17.5703125" style="424" bestFit="1" customWidth="1"/>
    <col min="9734" max="9735" width="21.42578125" style="424" customWidth="1"/>
    <col min="9736" max="9736" width="18.140625" style="424" customWidth="1"/>
    <col min="9737" max="9737" width="21.140625" style="424" customWidth="1"/>
    <col min="9738" max="9986" width="9.140625" style="424"/>
    <col min="9987" max="9987" width="32.140625" style="424" customWidth="1"/>
    <col min="9988" max="9988" width="14.85546875" style="424" bestFit="1" customWidth="1"/>
    <col min="9989" max="9989" width="17.5703125" style="424" bestFit="1" customWidth="1"/>
    <col min="9990" max="9991" width="21.42578125" style="424" customWidth="1"/>
    <col min="9992" max="9992" width="18.140625" style="424" customWidth="1"/>
    <col min="9993" max="9993" width="21.140625" style="424" customWidth="1"/>
    <col min="9994" max="10242" width="9.140625" style="424"/>
    <col min="10243" max="10243" width="32.140625" style="424" customWidth="1"/>
    <col min="10244" max="10244" width="14.85546875" style="424" bestFit="1" customWidth="1"/>
    <col min="10245" max="10245" width="17.5703125" style="424" bestFit="1" customWidth="1"/>
    <col min="10246" max="10247" width="21.42578125" style="424" customWidth="1"/>
    <col min="10248" max="10248" width="18.140625" style="424" customWidth="1"/>
    <col min="10249" max="10249" width="21.140625" style="424" customWidth="1"/>
    <col min="10250" max="10498" width="9.140625" style="424"/>
    <col min="10499" max="10499" width="32.140625" style="424" customWidth="1"/>
    <col min="10500" max="10500" width="14.85546875" style="424" bestFit="1" customWidth="1"/>
    <col min="10501" max="10501" width="17.5703125" style="424" bestFit="1" customWidth="1"/>
    <col min="10502" max="10503" width="21.42578125" style="424" customWidth="1"/>
    <col min="10504" max="10504" width="18.140625" style="424" customWidth="1"/>
    <col min="10505" max="10505" width="21.140625" style="424" customWidth="1"/>
    <col min="10506" max="10754" width="9.140625" style="424"/>
    <col min="10755" max="10755" width="32.140625" style="424" customWidth="1"/>
    <col min="10756" max="10756" width="14.85546875" style="424" bestFit="1" customWidth="1"/>
    <col min="10757" max="10757" width="17.5703125" style="424" bestFit="1" customWidth="1"/>
    <col min="10758" max="10759" width="21.42578125" style="424" customWidth="1"/>
    <col min="10760" max="10760" width="18.140625" style="424" customWidth="1"/>
    <col min="10761" max="10761" width="21.140625" style="424" customWidth="1"/>
    <col min="10762" max="11010" width="9.140625" style="424"/>
    <col min="11011" max="11011" width="32.140625" style="424" customWidth="1"/>
    <col min="11012" max="11012" width="14.85546875" style="424" bestFit="1" customWidth="1"/>
    <col min="11013" max="11013" width="17.5703125" style="424" bestFit="1" customWidth="1"/>
    <col min="11014" max="11015" width="21.42578125" style="424" customWidth="1"/>
    <col min="11016" max="11016" width="18.140625" style="424" customWidth="1"/>
    <col min="11017" max="11017" width="21.140625" style="424" customWidth="1"/>
    <col min="11018" max="11266" width="9.140625" style="424"/>
    <col min="11267" max="11267" width="32.140625" style="424" customWidth="1"/>
    <col min="11268" max="11268" width="14.85546875" style="424" bestFit="1" customWidth="1"/>
    <col min="11269" max="11269" width="17.5703125" style="424" bestFit="1" customWidth="1"/>
    <col min="11270" max="11271" width="21.42578125" style="424" customWidth="1"/>
    <col min="11272" max="11272" width="18.140625" style="424" customWidth="1"/>
    <col min="11273" max="11273" width="21.140625" style="424" customWidth="1"/>
    <col min="11274" max="11522" width="9.140625" style="424"/>
    <col min="11523" max="11523" width="32.140625" style="424" customWidth="1"/>
    <col min="11524" max="11524" width="14.85546875" style="424" bestFit="1" customWidth="1"/>
    <col min="11525" max="11525" width="17.5703125" style="424" bestFit="1" customWidth="1"/>
    <col min="11526" max="11527" width="21.42578125" style="424" customWidth="1"/>
    <col min="11528" max="11528" width="18.140625" style="424" customWidth="1"/>
    <col min="11529" max="11529" width="21.140625" style="424" customWidth="1"/>
    <col min="11530" max="11778" width="9.140625" style="424"/>
    <col min="11779" max="11779" width="32.140625" style="424" customWidth="1"/>
    <col min="11780" max="11780" width="14.85546875" style="424" bestFit="1" customWidth="1"/>
    <col min="11781" max="11781" width="17.5703125" style="424" bestFit="1" customWidth="1"/>
    <col min="11782" max="11783" width="21.42578125" style="424" customWidth="1"/>
    <col min="11784" max="11784" width="18.140625" style="424" customWidth="1"/>
    <col min="11785" max="11785" width="21.140625" style="424" customWidth="1"/>
    <col min="11786" max="12034" width="9.140625" style="424"/>
    <col min="12035" max="12035" width="32.140625" style="424" customWidth="1"/>
    <col min="12036" max="12036" width="14.85546875" style="424" bestFit="1" customWidth="1"/>
    <col min="12037" max="12037" width="17.5703125" style="424" bestFit="1" customWidth="1"/>
    <col min="12038" max="12039" width="21.42578125" style="424" customWidth="1"/>
    <col min="12040" max="12040" width="18.140625" style="424" customWidth="1"/>
    <col min="12041" max="12041" width="21.140625" style="424" customWidth="1"/>
    <col min="12042" max="12290" width="9.140625" style="424"/>
    <col min="12291" max="12291" width="32.140625" style="424" customWidth="1"/>
    <col min="12292" max="12292" width="14.85546875" style="424" bestFit="1" customWidth="1"/>
    <col min="12293" max="12293" width="17.5703125" style="424" bestFit="1" customWidth="1"/>
    <col min="12294" max="12295" width="21.42578125" style="424" customWidth="1"/>
    <col min="12296" max="12296" width="18.140625" style="424" customWidth="1"/>
    <col min="12297" max="12297" width="21.140625" style="424" customWidth="1"/>
    <col min="12298" max="12546" width="9.140625" style="424"/>
    <col min="12547" max="12547" width="32.140625" style="424" customWidth="1"/>
    <col min="12548" max="12548" width="14.85546875" style="424" bestFit="1" customWidth="1"/>
    <col min="12549" max="12549" width="17.5703125" style="424" bestFit="1" customWidth="1"/>
    <col min="12550" max="12551" width="21.42578125" style="424" customWidth="1"/>
    <col min="12552" max="12552" width="18.140625" style="424" customWidth="1"/>
    <col min="12553" max="12553" width="21.140625" style="424" customWidth="1"/>
    <col min="12554" max="12802" width="9.140625" style="424"/>
    <col min="12803" max="12803" width="32.140625" style="424" customWidth="1"/>
    <col min="12804" max="12804" width="14.85546875" style="424" bestFit="1" customWidth="1"/>
    <col min="12805" max="12805" width="17.5703125" style="424" bestFit="1" customWidth="1"/>
    <col min="12806" max="12807" width="21.42578125" style="424" customWidth="1"/>
    <col min="12808" max="12808" width="18.140625" style="424" customWidth="1"/>
    <col min="12809" max="12809" width="21.140625" style="424" customWidth="1"/>
    <col min="12810" max="13058" width="9.140625" style="424"/>
    <col min="13059" max="13059" width="32.140625" style="424" customWidth="1"/>
    <col min="13060" max="13060" width="14.85546875" style="424" bestFit="1" customWidth="1"/>
    <col min="13061" max="13061" width="17.5703125" style="424" bestFit="1" customWidth="1"/>
    <col min="13062" max="13063" width="21.42578125" style="424" customWidth="1"/>
    <col min="13064" max="13064" width="18.140625" style="424" customWidth="1"/>
    <col min="13065" max="13065" width="21.140625" style="424" customWidth="1"/>
    <col min="13066" max="13314" width="9.140625" style="424"/>
    <col min="13315" max="13315" width="32.140625" style="424" customWidth="1"/>
    <col min="13316" max="13316" width="14.85546875" style="424" bestFit="1" customWidth="1"/>
    <col min="13317" max="13317" width="17.5703125" style="424" bestFit="1" customWidth="1"/>
    <col min="13318" max="13319" width="21.42578125" style="424" customWidth="1"/>
    <col min="13320" max="13320" width="18.140625" style="424" customWidth="1"/>
    <col min="13321" max="13321" width="21.140625" style="424" customWidth="1"/>
    <col min="13322" max="13570" width="9.140625" style="424"/>
    <col min="13571" max="13571" width="32.140625" style="424" customWidth="1"/>
    <col min="13572" max="13572" width="14.85546875" style="424" bestFit="1" customWidth="1"/>
    <col min="13573" max="13573" width="17.5703125" style="424" bestFit="1" customWidth="1"/>
    <col min="13574" max="13575" width="21.42578125" style="424" customWidth="1"/>
    <col min="13576" max="13576" width="18.140625" style="424" customWidth="1"/>
    <col min="13577" max="13577" width="21.140625" style="424" customWidth="1"/>
    <col min="13578" max="13826" width="9.140625" style="424"/>
    <col min="13827" max="13827" width="32.140625" style="424" customWidth="1"/>
    <col min="13828" max="13828" width="14.85546875" style="424" bestFit="1" customWidth="1"/>
    <col min="13829" max="13829" width="17.5703125" style="424" bestFit="1" customWidth="1"/>
    <col min="13830" max="13831" width="21.42578125" style="424" customWidth="1"/>
    <col min="13832" max="13832" width="18.140625" style="424" customWidth="1"/>
    <col min="13833" max="13833" width="21.140625" style="424" customWidth="1"/>
    <col min="13834" max="14082" width="9.140625" style="424"/>
    <col min="14083" max="14083" width="32.140625" style="424" customWidth="1"/>
    <col min="14084" max="14084" width="14.85546875" style="424" bestFit="1" customWidth="1"/>
    <col min="14085" max="14085" width="17.5703125" style="424" bestFit="1" customWidth="1"/>
    <col min="14086" max="14087" width="21.42578125" style="424" customWidth="1"/>
    <col min="14088" max="14088" width="18.140625" style="424" customWidth="1"/>
    <col min="14089" max="14089" width="21.140625" style="424" customWidth="1"/>
    <col min="14090" max="14338" width="9.140625" style="424"/>
    <col min="14339" max="14339" width="32.140625" style="424" customWidth="1"/>
    <col min="14340" max="14340" width="14.85546875" style="424" bestFit="1" customWidth="1"/>
    <col min="14341" max="14341" width="17.5703125" style="424" bestFit="1" customWidth="1"/>
    <col min="14342" max="14343" width="21.42578125" style="424" customWidth="1"/>
    <col min="14344" max="14344" width="18.140625" style="424" customWidth="1"/>
    <col min="14345" max="14345" width="21.140625" style="424" customWidth="1"/>
    <col min="14346" max="14594" width="9.140625" style="424"/>
    <col min="14595" max="14595" width="32.140625" style="424" customWidth="1"/>
    <col min="14596" max="14596" width="14.85546875" style="424" bestFit="1" customWidth="1"/>
    <col min="14597" max="14597" width="17.5703125" style="424" bestFit="1" customWidth="1"/>
    <col min="14598" max="14599" width="21.42578125" style="424" customWidth="1"/>
    <col min="14600" max="14600" width="18.140625" style="424" customWidth="1"/>
    <col min="14601" max="14601" width="21.140625" style="424" customWidth="1"/>
    <col min="14602" max="14850" width="9.140625" style="424"/>
    <col min="14851" max="14851" width="32.140625" style="424" customWidth="1"/>
    <col min="14852" max="14852" width="14.85546875" style="424" bestFit="1" customWidth="1"/>
    <col min="14853" max="14853" width="17.5703125" style="424" bestFit="1" customWidth="1"/>
    <col min="14854" max="14855" width="21.42578125" style="424" customWidth="1"/>
    <col min="14856" max="14856" width="18.140625" style="424" customWidth="1"/>
    <col min="14857" max="14857" width="21.140625" style="424" customWidth="1"/>
    <col min="14858" max="15106" width="9.140625" style="424"/>
    <col min="15107" max="15107" width="32.140625" style="424" customWidth="1"/>
    <col min="15108" max="15108" width="14.85546875" style="424" bestFit="1" customWidth="1"/>
    <col min="15109" max="15109" width="17.5703125" style="424" bestFit="1" customWidth="1"/>
    <col min="15110" max="15111" width="21.42578125" style="424" customWidth="1"/>
    <col min="15112" max="15112" width="18.140625" style="424" customWidth="1"/>
    <col min="15113" max="15113" width="21.140625" style="424" customWidth="1"/>
    <col min="15114" max="15362" width="9.140625" style="424"/>
    <col min="15363" max="15363" width="32.140625" style="424" customWidth="1"/>
    <col min="15364" max="15364" width="14.85546875" style="424" bestFit="1" customWidth="1"/>
    <col min="15365" max="15365" width="17.5703125" style="424" bestFit="1" customWidth="1"/>
    <col min="15366" max="15367" width="21.42578125" style="424" customWidth="1"/>
    <col min="15368" max="15368" width="18.140625" style="424" customWidth="1"/>
    <col min="15369" max="15369" width="21.140625" style="424" customWidth="1"/>
    <col min="15370" max="15618" width="9.140625" style="424"/>
    <col min="15619" max="15619" width="32.140625" style="424" customWidth="1"/>
    <col min="15620" max="15620" width="14.85546875" style="424" bestFit="1" customWidth="1"/>
    <col min="15621" max="15621" width="17.5703125" style="424" bestFit="1" customWidth="1"/>
    <col min="15622" max="15623" width="21.42578125" style="424" customWidth="1"/>
    <col min="15624" max="15624" width="18.140625" style="424" customWidth="1"/>
    <col min="15625" max="15625" width="21.140625" style="424" customWidth="1"/>
    <col min="15626" max="15874" width="9.140625" style="424"/>
    <col min="15875" max="15875" width="32.140625" style="424" customWidth="1"/>
    <col min="15876" max="15876" width="14.85546875" style="424" bestFit="1" customWidth="1"/>
    <col min="15877" max="15877" width="17.5703125" style="424" bestFit="1" customWidth="1"/>
    <col min="15878" max="15879" width="21.42578125" style="424" customWidth="1"/>
    <col min="15880" max="15880" width="18.140625" style="424" customWidth="1"/>
    <col min="15881" max="15881" width="21.140625" style="424" customWidth="1"/>
    <col min="15882" max="16130" width="9.140625" style="424"/>
    <col min="16131" max="16131" width="32.140625" style="424" customWidth="1"/>
    <col min="16132" max="16132" width="14.85546875" style="424" bestFit="1" customWidth="1"/>
    <col min="16133" max="16133" width="17.5703125" style="424" bestFit="1" customWidth="1"/>
    <col min="16134" max="16135" width="21.42578125" style="424" customWidth="1"/>
    <col min="16136" max="16136" width="18.140625" style="424" customWidth="1"/>
    <col min="16137" max="16137" width="21.140625" style="424" customWidth="1"/>
    <col min="16138" max="16384" width="9.140625" style="424"/>
  </cols>
  <sheetData>
    <row r="1" spans="1:10" ht="16.149999999999999" customHeight="1">
      <c r="A1" s="661" t="s">
        <v>584</v>
      </c>
      <c r="B1" s="661"/>
      <c r="C1" s="661"/>
      <c r="D1" s="661"/>
      <c r="E1" s="661"/>
      <c r="F1" s="661"/>
      <c r="G1" s="661"/>
      <c r="H1" s="661"/>
      <c r="I1" s="661"/>
      <c r="J1" s="423"/>
    </row>
    <row r="2" spans="1:10" ht="28.15" customHeight="1">
      <c r="A2" s="422" t="s">
        <v>585</v>
      </c>
      <c r="B2" s="422"/>
      <c r="C2" s="422"/>
      <c r="D2" s="422"/>
      <c r="E2" s="422"/>
      <c r="F2" s="422"/>
      <c r="G2" s="422"/>
      <c r="H2" s="422"/>
      <c r="I2" s="422"/>
      <c r="J2" s="423"/>
    </row>
    <row r="3" spans="1:10" ht="13.15" customHeight="1">
      <c r="A3" s="422" t="s">
        <v>586</v>
      </c>
      <c r="B3" s="422"/>
      <c r="C3" s="422"/>
      <c r="D3" s="422"/>
      <c r="E3" s="422"/>
      <c r="F3" s="422"/>
      <c r="G3" s="422"/>
      <c r="H3" s="422"/>
      <c r="I3" s="422"/>
      <c r="J3" s="423"/>
    </row>
    <row r="4" spans="1:10" ht="13.9">
      <c r="A4" s="422" t="s">
        <v>607</v>
      </c>
      <c r="B4" s="422"/>
      <c r="C4" s="422"/>
      <c r="D4" s="422"/>
      <c r="E4" s="422"/>
      <c r="F4" s="422"/>
      <c r="G4" s="422"/>
      <c r="H4" s="422"/>
      <c r="I4" s="422"/>
      <c r="J4" s="423"/>
    </row>
    <row r="5" spans="1:10" ht="13.9">
      <c r="A5" s="662" t="s">
        <v>605</v>
      </c>
      <c r="B5" s="662"/>
      <c r="C5" s="662"/>
      <c r="D5" s="662"/>
      <c r="E5" s="662"/>
      <c r="F5" s="662"/>
      <c r="G5" s="662"/>
      <c r="H5" s="662"/>
      <c r="I5" s="662"/>
      <c r="J5" s="425"/>
    </row>
    <row r="6" spans="1:10" ht="13.9">
      <c r="A6" s="663"/>
      <c r="B6" s="663"/>
      <c r="C6" s="426"/>
      <c r="D6" s="426"/>
      <c r="E6" s="426"/>
      <c r="F6" s="426"/>
      <c r="G6" s="426"/>
      <c r="H6" s="426"/>
      <c r="I6" s="426"/>
    </row>
    <row r="7" spans="1:10" ht="18" thickBot="1">
      <c r="A7" s="664" t="s">
        <v>587</v>
      </c>
      <c r="B7" s="664"/>
      <c r="C7" s="664"/>
      <c r="D7" s="664"/>
      <c r="E7" s="664"/>
      <c r="F7" s="664"/>
      <c r="G7" s="664"/>
      <c r="H7" s="664"/>
      <c r="I7" s="664"/>
    </row>
    <row r="8" spans="1:10" ht="13.9">
      <c r="A8" s="665" t="s">
        <v>588</v>
      </c>
      <c r="B8" s="667" t="s">
        <v>589</v>
      </c>
      <c r="C8" s="427" t="s">
        <v>590</v>
      </c>
      <c r="D8" s="669" t="s">
        <v>591</v>
      </c>
      <c r="E8" s="671" t="s">
        <v>592</v>
      </c>
      <c r="F8" s="672"/>
      <c r="G8" s="672"/>
      <c r="H8" s="672"/>
      <c r="I8" s="673" t="s">
        <v>564</v>
      </c>
    </row>
    <row r="9" spans="1:10" ht="14.45" thickBot="1">
      <c r="A9" s="666"/>
      <c r="B9" s="668"/>
      <c r="C9" s="428" t="s">
        <v>593</v>
      </c>
      <c r="D9" s="670"/>
      <c r="E9" s="428" t="s">
        <v>594</v>
      </c>
      <c r="F9" s="428" t="s">
        <v>595</v>
      </c>
      <c r="G9" s="428" t="s">
        <v>596</v>
      </c>
      <c r="H9" s="428" t="s">
        <v>597</v>
      </c>
      <c r="I9" s="674"/>
    </row>
    <row r="10" spans="1:10" ht="13.9" thickBot="1">
      <c r="A10" s="657" t="s">
        <v>598</v>
      </c>
      <c r="B10" s="658" t="str">
        <f>'SÃO JOSÉ'!B12</f>
        <v xml:space="preserve">SERVIÇOS PRELIMINARES </v>
      </c>
      <c r="C10" s="654">
        <f>'GRUTA DO LAGO AZUL'!F14</f>
        <v>6666.66</v>
      </c>
      <c r="D10" s="659">
        <f>C10/C16</f>
        <v>6.4534815002539603E-2</v>
      </c>
      <c r="E10" s="429">
        <v>0.35</v>
      </c>
      <c r="F10" s="429">
        <v>0.35</v>
      </c>
      <c r="G10" s="429">
        <v>0.15</v>
      </c>
      <c r="H10" s="429">
        <v>0.15</v>
      </c>
      <c r="I10" s="430">
        <f t="shared" ref="I10:I15" si="0">SUM(E10:H10)</f>
        <v>1</v>
      </c>
    </row>
    <row r="11" spans="1:10" ht="13.9" thickBot="1">
      <c r="A11" s="657"/>
      <c r="B11" s="658"/>
      <c r="C11" s="654"/>
      <c r="D11" s="659"/>
      <c r="E11" s="431">
        <f>$C$10*E10</f>
        <v>2333.3309999999997</v>
      </c>
      <c r="F11" s="431">
        <f t="shared" ref="F11:H11" si="1">$C$10*F10</f>
        <v>2333.3309999999997</v>
      </c>
      <c r="G11" s="431">
        <f t="shared" si="1"/>
        <v>999.99899999999991</v>
      </c>
      <c r="H11" s="431">
        <f t="shared" si="1"/>
        <v>999.99899999999991</v>
      </c>
      <c r="I11" s="432">
        <f t="shared" si="0"/>
        <v>6666.6599999999989</v>
      </c>
    </row>
    <row r="12" spans="1:10" ht="13.9" thickBot="1">
      <c r="A12" s="650" t="s">
        <v>19</v>
      </c>
      <c r="B12" s="652" t="str">
        <f>'SÃO JOSÉ'!B15</f>
        <v xml:space="preserve">PERFURAÇÃO DE POÇO TUBULAR PROFUNDO APROX. 110 METROS </v>
      </c>
      <c r="C12" s="654">
        <f>'GRUTA DO LAGO AZUL'!F27</f>
        <v>91303.32</v>
      </c>
      <c r="D12" s="655">
        <f>C12/C16</f>
        <v>0.88383731363496476</v>
      </c>
      <c r="E12" s="429">
        <v>0.25</v>
      </c>
      <c r="F12" s="429">
        <v>0.25</v>
      </c>
      <c r="G12" s="429">
        <v>0.25</v>
      </c>
      <c r="H12" s="429">
        <v>0.25</v>
      </c>
      <c r="I12" s="430">
        <f t="shared" si="0"/>
        <v>1</v>
      </c>
    </row>
    <row r="13" spans="1:10" ht="13.9" thickBot="1">
      <c r="A13" s="651"/>
      <c r="B13" s="653"/>
      <c r="C13" s="654"/>
      <c r="D13" s="660"/>
      <c r="E13" s="431">
        <f>$C$12*E12</f>
        <v>22825.83</v>
      </c>
      <c r="F13" s="431">
        <f>$C$12*F12</f>
        <v>22825.83</v>
      </c>
      <c r="G13" s="431">
        <f>$C$12*G12</f>
        <v>22825.83</v>
      </c>
      <c r="H13" s="431">
        <f t="shared" ref="H13" si="2">$C$12*H12</f>
        <v>22825.83</v>
      </c>
      <c r="I13" s="432">
        <f t="shared" si="0"/>
        <v>91303.32</v>
      </c>
    </row>
    <row r="14" spans="1:10" ht="13.9" thickBot="1">
      <c r="A14" s="650" t="s">
        <v>45</v>
      </c>
      <c r="B14" s="652" t="str">
        <f>'SÃO JOSÉ'!B28</f>
        <v xml:space="preserve">CASA DE PROTEÇÃO EM CONCRETO 1,00X 0,80X0,90CM </v>
      </c>
      <c r="C14" s="654">
        <f>'GRUTA DO LAGO AZUL'!F30</f>
        <v>5333.33</v>
      </c>
      <c r="D14" s="655">
        <f>C14/C16</f>
        <v>5.1627871362495539E-2</v>
      </c>
      <c r="E14" s="429">
        <v>0</v>
      </c>
      <c r="F14" s="429">
        <v>0.25</v>
      </c>
      <c r="G14" s="429">
        <v>0.25</v>
      </c>
      <c r="H14" s="429">
        <v>0.5</v>
      </c>
      <c r="I14" s="430">
        <f t="shared" si="0"/>
        <v>1</v>
      </c>
    </row>
    <row r="15" spans="1:10" ht="13.9" thickBot="1">
      <c r="A15" s="651"/>
      <c r="B15" s="653"/>
      <c r="C15" s="654"/>
      <c r="D15" s="656"/>
      <c r="E15" s="431">
        <f>$C$14*E14</f>
        <v>0</v>
      </c>
      <c r="F15" s="431">
        <f t="shared" ref="F15:H15" si="3">$C$14*F14</f>
        <v>1333.3325</v>
      </c>
      <c r="G15" s="431">
        <f t="shared" si="3"/>
        <v>1333.3325</v>
      </c>
      <c r="H15" s="431">
        <f t="shared" si="3"/>
        <v>2666.665</v>
      </c>
      <c r="I15" s="432">
        <f t="shared" si="0"/>
        <v>5333.33</v>
      </c>
    </row>
    <row r="16" spans="1:10" ht="14.45" thickBot="1">
      <c r="A16" s="648" t="s">
        <v>599</v>
      </c>
      <c r="B16" s="648"/>
      <c r="C16" s="433">
        <f>SUM(C10:C15)</f>
        <v>103303.31000000001</v>
      </c>
      <c r="D16" s="434">
        <v>1</v>
      </c>
      <c r="E16" s="435">
        <f>SUM(E11,E13,E15,)</f>
        <v>25159.161</v>
      </c>
      <c r="F16" s="435">
        <f>SUM(F11,F13,F15,)</f>
        <v>26492.4935</v>
      </c>
      <c r="G16" s="435">
        <f>SUM(G11,G13,G15,)</f>
        <v>25159.161500000002</v>
      </c>
      <c r="H16" s="435">
        <f>SUM(H11,H13,H15,)</f>
        <v>26492.494000000002</v>
      </c>
      <c r="I16" s="436">
        <f>SUM(E16:H16)</f>
        <v>103303.31000000001</v>
      </c>
    </row>
    <row r="17" spans="1:9" ht="14.45" thickBot="1">
      <c r="A17" s="649" t="s">
        <v>98</v>
      </c>
      <c r="B17" s="649"/>
      <c r="C17" s="437"/>
      <c r="D17" s="434">
        <v>1</v>
      </c>
      <c r="E17" s="438">
        <f>E16</f>
        <v>25159.161</v>
      </c>
      <c r="F17" s="438">
        <f t="shared" ref="F17:H17" si="4">E17+F16</f>
        <v>51651.654500000004</v>
      </c>
      <c r="G17" s="438">
        <f>F17+G16</f>
        <v>76810.816000000006</v>
      </c>
      <c r="H17" s="438">
        <f t="shared" si="4"/>
        <v>103303.31000000001</v>
      </c>
      <c r="I17" s="438"/>
    </row>
    <row r="18" spans="1:9" ht="13.9" thickTop="1"/>
    <row r="20" spans="1:9">
      <c r="C20" s="439"/>
      <c r="D20" s="440"/>
    </row>
    <row r="21" spans="1:9">
      <c r="E21" s="439"/>
      <c r="F21" s="439"/>
      <c r="G21" s="439"/>
      <c r="H21" s="439"/>
    </row>
    <row r="24" spans="1:9">
      <c r="C24" s="439"/>
    </row>
    <row r="25" spans="1:9">
      <c r="C25" s="439"/>
    </row>
  </sheetData>
  <mergeCells count="23">
    <mergeCell ref="A1:I1"/>
    <mergeCell ref="A5:I5"/>
    <mergeCell ref="A6:B6"/>
    <mergeCell ref="A7:I7"/>
    <mergeCell ref="A8:A9"/>
    <mergeCell ref="B8:B9"/>
    <mergeCell ref="D8:D9"/>
    <mergeCell ref="E8:H8"/>
    <mergeCell ref="I8:I9"/>
    <mergeCell ref="A17:B17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  <mergeCell ref="A16:B16"/>
  </mergeCells>
  <printOptions horizontalCentered="1"/>
  <pageMargins left="0.19685039370078741" right="0.19685039370078741" top="0.23622047244094491" bottom="0.23622047244094491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Rainha Comércio e Construções Ltda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Particular</dc:creator>
  <cp:keywords/>
  <dc:description/>
  <cp:lastModifiedBy>Carlos Sanches Corrêa</cp:lastModifiedBy>
  <cp:revision/>
  <dcterms:created xsi:type="dcterms:W3CDTF">2005-07-07T22:45:23Z</dcterms:created>
  <dcterms:modified xsi:type="dcterms:W3CDTF">2024-02-28T13:18:55Z</dcterms:modified>
  <cp:category/>
  <cp:contentStatus/>
</cp:coreProperties>
</file>